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exSummer\Desktop\Herman LD coring 2021\HR21LD-03\"/>
    </mc:Choice>
  </mc:AlternateContent>
  <xr:revisionPtr revIDLastSave="0" documentId="13_ncr:1_{946EEF1D-7B8E-4A8C-A12F-6C78C88F8D5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Descriptive Log" sheetId="1" r:id="rId1"/>
    <sheet name="Seam True Thicknesses" sheetId="4" r:id="rId2"/>
    <sheet name="LD samples" sheetId="6" r:id="rId3"/>
    <sheet name="Lookup Fields" sheetId="3" r:id="rId4"/>
  </sheets>
  <definedNames>
    <definedName name="_xlnm._FilterDatabase" localSheetId="0" hidden="1">'Descriptive Log'!$I$1:$I$187</definedName>
    <definedName name="_xlnm.Print_Area" localSheetId="0">'Descriptive Log'!$A$1:$AA$188</definedName>
    <definedName name="_xlnm.Print_Titles" localSheetId="0">'Descriptive Log'!$9:$11</definedName>
    <definedName name="_xlnm.Print_Titles" localSheetId="2">'LD samples'!$2:$3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2" i="1" l="1"/>
  <c r="F136" i="1"/>
  <c r="F120" i="1"/>
  <c r="F102" i="1"/>
  <c r="F95" i="1"/>
  <c r="F74" i="1"/>
  <c r="F58" i="1"/>
  <c r="F45" i="1"/>
  <c r="F27" i="1"/>
  <c r="F93" i="1" l="1"/>
  <c r="H104" i="1" l="1"/>
  <c r="I186" i="1" l="1"/>
  <c r="H173" i="1"/>
  <c r="G174" i="1" s="1"/>
  <c r="J171" i="1"/>
  <c r="H137" i="1"/>
  <c r="J135" i="1"/>
  <c r="G121" i="1" l="1"/>
  <c r="H121" i="1" s="1"/>
  <c r="G122" i="1" s="1"/>
  <c r="H122" i="1" s="1"/>
  <c r="G123" i="1" s="1"/>
  <c r="H123" i="1" s="1"/>
  <c r="G124" i="1" s="1"/>
  <c r="H124" i="1" s="1"/>
  <c r="G125" i="1" s="1"/>
  <c r="H125" i="1" s="1"/>
  <c r="G126" i="1" s="1"/>
  <c r="H126" i="1" s="1"/>
  <c r="G127" i="1" s="1"/>
  <c r="H127" i="1" s="1"/>
  <c r="G128" i="1" s="1"/>
  <c r="H128" i="1" s="1"/>
  <c r="G129" i="1" s="1"/>
  <c r="H129" i="1" s="1"/>
  <c r="G130" i="1" s="1"/>
  <c r="H130" i="1" s="1"/>
  <c r="G131" i="1" s="1"/>
  <c r="H131" i="1" s="1"/>
  <c r="G132" i="1" s="1"/>
  <c r="H132" i="1" s="1"/>
  <c r="G133" i="1" s="1"/>
  <c r="H133" i="1" s="1"/>
  <c r="G134" i="1" s="1"/>
  <c r="H134" i="1" s="1"/>
  <c r="E120" i="1"/>
  <c r="G105" i="1"/>
  <c r="H105" i="1" s="1"/>
  <c r="G106" i="1" s="1"/>
  <c r="H106" i="1" s="1"/>
  <c r="G107" i="1" s="1"/>
  <c r="H107" i="1" s="1"/>
  <c r="G108" i="1" s="1"/>
  <c r="H108" i="1" s="1"/>
  <c r="G109" i="1" s="1"/>
  <c r="H109" i="1" s="1"/>
  <c r="G110" i="1" s="1"/>
  <c r="H110" i="1" s="1"/>
  <c r="G111" i="1" s="1"/>
  <c r="H111" i="1" s="1"/>
  <c r="G112" i="1" s="1"/>
  <c r="H112" i="1" s="1"/>
  <c r="G113" i="1" s="1"/>
  <c r="H113" i="1" s="1"/>
  <c r="G114" i="1" s="1"/>
  <c r="H114" i="1" s="1"/>
  <c r="G115" i="1" s="1"/>
  <c r="H115" i="1" s="1"/>
  <c r="G116" i="1" s="1"/>
  <c r="H116" i="1" s="1"/>
  <c r="G117" i="1" s="1"/>
  <c r="H117" i="1" s="1"/>
  <c r="G118" i="1" s="1"/>
  <c r="H118" i="1" s="1"/>
  <c r="G119" i="1" s="1"/>
  <c r="H119" i="1" s="1"/>
  <c r="E102" i="1"/>
  <c r="H96" i="1"/>
  <c r="G97" i="1" s="1"/>
  <c r="H97" i="1" s="1"/>
  <c r="G98" i="1" s="1"/>
  <c r="H98" i="1" s="1"/>
  <c r="G99" i="1" s="1"/>
  <c r="H99" i="1" s="1"/>
  <c r="G100" i="1" s="1"/>
  <c r="H100" i="1" s="1"/>
  <c r="G101" i="1" s="1"/>
  <c r="H101" i="1" s="1"/>
  <c r="E185" i="1"/>
  <c r="H174" i="1"/>
  <c r="G175" i="1" s="1"/>
  <c r="H175" i="1" s="1"/>
  <c r="G176" i="1" s="1"/>
  <c r="H176" i="1" s="1"/>
  <c r="G177" i="1" s="1"/>
  <c r="H177" i="1" s="1"/>
  <c r="G178" i="1" s="1"/>
  <c r="H178" i="1" s="1"/>
  <c r="G179" i="1" s="1"/>
  <c r="H179" i="1" s="1"/>
  <c r="G180" i="1" s="1"/>
  <c r="H180" i="1" s="1"/>
  <c r="G181" i="1" s="1"/>
  <c r="H181" i="1" s="1"/>
  <c r="G182" i="1" s="1"/>
  <c r="H182" i="1" s="1"/>
  <c r="G183" i="1" s="1"/>
  <c r="H183" i="1" s="1"/>
  <c r="G184" i="1" s="1"/>
  <c r="H184" i="1" s="1"/>
  <c r="E172" i="1"/>
  <c r="G156" i="1"/>
  <c r="H156" i="1" s="1"/>
  <c r="G157" i="1" s="1"/>
  <c r="H157" i="1" s="1"/>
  <c r="G158" i="1" s="1"/>
  <c r="H158" i="1" s="1"/>
  <c r="G159" i="1" s="1"/>
  <c r="H159" i="1" s="1"/>
  <c r="F155" i="1"/>
  <c r="E155" i="1"/>
  <c r="H138" i="1"/>
  <c r="G139" i="1" s="1"/>
  <c r="H139" i="1" s="1"/>
  <c r="G140" i="1" s="1"/>
  <c r="H140" i="1" s="1"/>
  <c r="G141" i="1" s="1"/>
  <c r="H141" i="1" s="1"/>
  <c r="G142" i="1" s="1"/>
  <c r="H142" i="1" s="1"/>
  <c r="G143" i="1" s="1"/>
  <c r="H143" i="1" s="1"/>
  <c r="G144" i="1" s="1"/>
  <c r="H144" i="1" s="1"/>
  <c r="G145" i="1" s="1"/>
  <c r="H145" i="1" s="1"/>
  <c r="G146" i="1" s="1"/>
  <c r="H146" i="1" s="1"/>
  <c r="G147" i="1" s="1"/>
  <c r="H147" i="1" s="1"/>
  <c r="G148" i="1" s="1"/>
  <c r="H148" i="1" s="1"/>
  <c r="G149" i="1" s="1"/>
  <c r="H149" i="1" s="1"/>
  <c r="G150" i="1" s="1"/>
  <c r="H150" i="1" s="1"/>
  <c r="G151" i="1" s="1"/>
  <c r="H151" i="1" s="1"/>
  <c r="G152" i="1" s="1"/>
  <c r="H152" i="1" s="1"/>
  <c r="G153" i="1" s="1"/>
  <c r="H153" i="1" s="1"/>
  <c r="G154" i="1" s="1"/>
  <c r="H154" i="1" s="1"/>
  <c r="E136" i="1"/>
  <c r="B35" i="6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E95" i="1"/>
  <c r="H94" i="1"/>
  <c r="E93" i="1"/>
  <c r="J92" i="1"/>
  <c r="G76" i="1"/>
  <c r="H76" i="1" s="1"/>
  <c r="G77" i="1" s="1"/>
  <c r="H77" i="1" s="1"/>
  <c r="G78" i="1" s="1"/>
  <c r="H78" i="1" s="1"/>
  <c r="G79" i="1" s="1"/>
  <c r="H79" i="1" s="1"/>
  <c r="G80" i="1" s="1"/>
  <c r="H80" i="1" s="1"/>
  <c r="G81" i="1" s="1"/>
  <c r="H81" i="1" s="1"/>
  <c r="G82" i="1" s="1"/>
  <c r="H82" i="1" s="1"/>
  <c r="G83" i="1" s="1"/>
  <c r="H83" i="1" s="1"/>
  <c r="E74" i="1"/>
  <c r="H59" i="1"/>
  <c r="G60" i="1" s="1"/>
  <c r="H60" i="1" s="1"/>
  <c r="G61" i="1" s="1"/>
  <c r="H61" i="1" s="1"/>
  <c r="G62" i="1" s="1"/>
  <c r="H62" i="1" s="1"/>
  <c r="G63" i="1" s="1"/>
  <c r="H63" i="1" s="1"/>
  <c r="G64" i="1" s="1"/>
  <c r="H64" i="1" s="1"/>
  <c r="G65" i="1" s="1"/>
  <c r="H65" i="1" s="1"/>
  <c r="G66" i="1" s="1"/>
  <c r="H66" i="1" s="1"/>
  <c r="G67" i="1" s="1"/>
  <c r="H67" i="1" s="1"/>
  <c r="G68" i="1" s="1"/>
  <c r="H68" i="1" s="1"/>
  <c r="G69" i="1" s="1"/>
  <c r="H69" i="1" s="1"/>
  <c r="H28" i="1"/>
  <c r="G29" i="1" s="1"/>
  <c r="H29" i="1" s="1"/>
  <c r="G30" i="1" s="1"/>
  <c r="H30" i="1" s="1"/>
  <c r="G31" i="1" s="1"/>
  <c r="H31" i="1" s="1"/>
  <c r="G32" i="1" s="1"/>
  <c r="H32" i="1" s="1"/>
  <c r="G33" i="1" s="1"/>
  <c r="H33" i="1" s="1"/>
  <c r="G34" i="1" s="1"/>
  <c r="H34" i="1" s="1"/>
  <c r="G35" i="1" s="1"/>
  <c r="H35" i="1" s="1"/>
  <c r="G36" i="1" s="1"/>
  <c r="H36" i="1" s="1"/>
  <c r="G37" i="1" s="1"/>
  <c r="H37" i="1" s="1"/>
  <c r="G38" i="1" s="1"/>
  <c r="H38" i="1" s="1"/>
  <c r="G39" i="1" s="1"/>
  <c r="H39" i="1" s="1"/>
  <c r="G40" i="1" s="1"/>
  <c r="H40" i="1" s="1"/>
  <c r="G41" i="1" s="1"/>
  <c r="H41" i="1" s="1"/>
  <c r="G42" i="1" s="1"/>
  <c r="H42" i="1" s="1"/>
  <c r="G43" i="1" s="1"/>
  <c r="H43" i="1" s="1"/>
  <c r="G44" i="1" s="1"/>
  <c r="H44" i="1" s="1"/>
  <c r="G46" i="1" s="1"/>
  <c r="H46" i="1" s="1"/>
  <c r="G47" i="1" s="1"/>
  <c r="H47" i="1" s="1"/>
  <c r="G48" i="1" s="1"/>
  <c r="H48" i="1" s="1"/>
  <c r="G49" i="1" s="1"/>
  <c r="H49" i="1" s="1"/>
  <c r="G50" i="1" s="1"/>
  <c r="H50" i="1" s="1"/>
  <c r="G51" i="1" s="1"/>
  <c r="H51" i="1" s="1"/>
  <c r="G52" i="1" s="1"/>
  <c r="H52" i="1" s="1"/>
  <c r="G53" i="1" s="1"/>
  <c r="H53" i="1" s="1"/>
  <c r="G54" i="1" s="1"/>
  <c r="H54" i="1" s="1"/>
  <c r="G55" i="1" s="1"/>
  <c r="H55" i="1" s="1"/>
  <c r="G56" i="1" s="1"/>
  <c r="H56" i="1" s="1"/>
  <c r="F14" i="1"/>
  <c r="H15" i="1"/>
  <c r="G16" i="1" s="1"/>
  <c r="H16" i="1" s="1"/>
  <c r="G17" i="1" s="1"/>
  <c r="H17" i="1" s="1"/>
  <c r="G18" i="1" s="1"/>
  <c r="H18" i="1" s="1"/>
  <c r="G19" i="1" s="1"/>
  <c r="H19" i="1" s="1"/>
  <c r="G20" i="1" s="1"/>
  <c r="H20" i="1" s="1"/>
  <c r="G21" i="1" s="1"/>
  <c r="H21" i="1" s="1"/>
  <c r="G22" i="1" s="1"/>
  <c r="H22" i="1" s="1"/>
  <c r="G23" i="1" s="1"/>
  <c r="H23" i="1" s="1"/>
  <c r="G24" i="1" s="1"/>
  <c r="H24" i="1" s="1"/>
  <c r="G25" i="1" s="1"/>
  <c r="H25" i="1" s="1"/>
  <c r="G160" i="1" l="1"/>
  <c r="H160" i="1" s="1"/>
  <c r="G161" i="1" s="1"/>
  <c r="H161" i="1" s="1"/>
  <c r="G162" i="1" s="1"/>
  <c r="H162" i="1" s="1"/>
  <c r="G163" i="1" s="1"/>
  <c r="H163" i="1" s="1"/>
  <c r="G164" i="1" s="1"/>
  <c r="H164" i="1" s="1"/>
  <c r="G165" i="1" s="1"/>
  <c r="H165" i="1" s="1"/>
  <c r="G166" i="1" s="1"/>
  <c r="H166" i="1" s="1"/>
  <c r="G167" i="1" s="1"/>
  <c r="H167" i="1" s="1"/>
  <c r="G168" i="1" s="1"/>
  <c r="H168" i="1" s="1"/>
  <c r="G169" i="1" s="1"/>
  <c r="H169" i="1" s="1"/>
  <c r="G170" i="1" s="1"/>
  <c r="H170" i="1" s="1"/>
  <c r="G70" i="1"/>
  <c r="H70" i="1" s="1"/>
  <c r="G71" i="1" s="1"/>
  <c r="H71" i="1" s="1"/>
  <c r="G72" i="1" s="1"/>
  <c r="H72" i="1" s="1"/>
  <c r="G73" i="1" s="1"/>
  <c r="J73" i="1" s="1"/>
  <c r="E58" i="1" l="1"/>
  <c r="E45" i="1"/>
  <c r="E27" i="1" l="1"/>
  <c r="E14" i="1" l="1"/>
</calcChain>
</file>

<file path=xl/sharedStrings.xml><?xml version="1.0" encoding="utf-8"?>
<sst xmlns="http://schemas.openxmlformats.org/spreadsheetml/2006/main" count="1638" uniqueCount="481">
  <si>
    <t>Weathering</t>
  </si>
  <si>
    <t>ST</t>
  </si>
  <si>
    <t>Siltstone</t>
  </si>
  <si>
    <t>Sandstone</t>
  </si>
  <si>
    <t>Conglomerate</t>
  </si>
  <si>
    <t>SL</t>
  </si>
  <si>
    <t>BR</t>
  </si>
  <si>
    <t>Black</t>
  </si>
  <si>
    <t>Brown</t>
  </si>
  <si>
    <t>SLT</t>
  </si>
  <si>
    <t>Length (m)</t>
  </si>
  <si>
    <t>Loss (m)</t>
  </si>
  <si>
    <t>Colour 1</t>
  </si>
  <si>
    <t>Colour 2</t>
  </si>
  <si>
    <t>Grain Size</t>
  </si>
  <si>
    <t>Structure</t>
  </si>
  <si>
    <t>Roof</t>
  </si>
  <si>
    <t>Floor</t>
  </si>
  <si>
    <t>HCL Reaction</t>
  </si>
  <si>
    <t>Core Quality</t>
  </si>
  <si>
    <t>Seam</t>
  </si>
  <si>
    <t>Coal / Rock Type</t>
  </si>
  <si>
    <t>Additional Descriptions/Comments</t>
  </si>
  <si>
    <t>Sample #</t>
  </si>
  <si>
    <t>Hole ID</t>
  </si>
  <si>
    <t>Hole No:</t>
  </si>
  <si>
    <t>Total Depth (m):</t>
  </si>
  <si>
    <t>Area:</t>
  </si>
  <si>
    <t>Collar Elev. (m):</t>
  </si>
  <si>
    <t>Collar Bearing (˚):</t>
  </si>
  <si>
    <t>Hole Angle (˚):</t>
  </si>
  <si>
    <t>BCN (˚)</t>
  </si>
  <si>
    <t>Logged By:</t>
  </si>
  <si>
    <t>Northing:</t>
  </si>
  <si>
    <t>Easting:</t>
  </si>
  <si>
    <t xml:space="preserve">Projection: </t>
  </si>
  <si>
    <t>BL</t>
  </si>
  <si>
    <t>Bright</t>
  </si>
  <si>
    <t>Gray</t>
  </si>
  <si>
    <t>GR</t>
  </si>
  <si>
    <t>Bright banded</t>
  </si>
  <si>
    <t>Dark gray</t>
  </si>
  <si>
    <t>DGR</t>
  </si>
  <si>
    <t>Dull and Bright</t>
  </si>
  <si>
    <t>Medium gray</t>
  </si>
  <si>
    <t>MGR</t>
  </si>
  <si>
    <t>Dull banded</t>
  </si>
  <si>
    <t>Light gray</t>
  </si>
  <si>
    <t>LGR</t>
  </si>
  <si>
    <t>Dull</t>
  </si>
  <si>
    <t>Boney Coal</t>
  </si>
  <si>
    <t>Dark brown</t>
  </si>
  <si>
    <t>DBR</t>
  </si>
  <si>
    <t>Stoney Coal</t>
  </si>
  <si>
    <t>Medium brown</t>
  </si>
  <si>
    <t>MBR</t>
  </si>
  <si>
    <t>Light brown</t>
  </si>
  <si>
    <t>LBR</t>
  </si>
  <si>
    <t>Coal (unidentified)</t>
  </si>
  <si>
    <t>Reddish brown</t>
  </si>
  <si>
    <t>RBR</t>
  </si>
  <si>
    <t>Orange brown</t>
  </si>
  <si>
    <t>OBR</t>
  </si>
  <si>
    <t>CGL</t>
  </si>
  <si>
    <t>WEATHERING</t>
  </si>
  <si>
    <t>SST</t>
  </si>
  <si>
    <t>Slighthy weathered</t>
  </si>
  <si>
    <t>SWE</t>
  </si>
  <si>
    <t>Moderately weathered</t>
  </si>
  <si>
    <t>MWE</t>
  </si>
  <si>
    <t>Claystone</t>
  </si>
  <si>
    <t>CST</t>
  </si>
  <si>
    <t>Highly weathered</t>
  </si>
  <si>
    <t>HWE</t>
  </si>
  <si>
    <t>Limestone</t>
  </si>
  <si>
    <t>LST</t>
  </si>
  <si>
    <t>Carbonaceous sandstone</t>
  </si>
  <si>
    <t>CSST</t>
  </si>
  <si>
    <t>GRAIN SIZE</t>
  </si>
  <si>
    <t>Carbonaceous claystone</t>
  </si>
  <si>
    <t>CCST</t>
  </si>
  <si>
    <t>Fine grained</t>
  </si>
  <si>
    <t>FGR</t>
  </si>
  <si>
    <t>Highly carbonaceous claystone</t>
  </si>
  <si>
    <t>HCST</t>
  </si>
  <si>
    <t>Medium grained</t>
  </si>
  <si>
    <t>Coal Loss</t>
  </si>
  <si>
    <t>Coarse grained</t>
  </si>
  <si>
    <t>CGR</t>
  </si>
  <si>
    <t>Rock Loss</t>
  </si>
  <si>
    <t>BEDDING / SEDIM. STRUCTURE</t>
  </si>
  <si>
    <t>STRUCTURE</t>
  </si>
  <si>
    <t>Laminated</t>
  </si>
  <si>
    <t>LA</t>
  </si>
  <si>
    <t>Fold</t>
  </si>
  <si>
    <t>FO</t>
  </si>
  <si>
    <t>Thinly laminated</t>
  </si>
  <si>
    <t>TLA</t>
  </si>
  <si>
    <t>Upside-down</t>
  </si>
  <si>
    <t>UPD</t>
  </si>
  <si>
    <t>Irregularly laminated</t>
  </si>
  <si>
    <t>ILA</t>
  </si>
  <si>
    <t>Fault</t>
  </si>
  <si>
    <t>FLT</t>
  </si>
  <si>
    <t>Massive bedding</t>
  </si>
  <si>
    <t>MBE</t>
  </si>
  <si>
    <t>Breccia</t>
  </si>
  <si>
    <t>BX</t>
  </si>
  <si>
    <t>Cross-bedding</t>
  </si>
  <si>
    <t>XBE</t>
  </si>
  <si>
    <t>Fault zone</t>
  </si>
  <si>
    <t>FZ</t>
  </si>
  <si>
    <t>Wavy bedding</t>
  </si>
  <si>
    <t>WBE</t>
  </si>
  <si>
    <t>Gouge</t>
  </si>
  <si>
    <t>GO</t>
  </si>
  <si>
    <t>Ripple marks</t>
  </si>
  <si>
    <t>RMA</t>
  </si>
  <si>
    <t>Slightly fractured</t>
  </si>
  <si>
    <t>WFR</t>
  </si>
  <si>
    <t>Rip-up clasts</t>
  </si>
  <si>
    <t>RCL</t>
  </si>
  <si>
    <t>Moderately fractured</t>
  </si>
  <si>
    <t>MFR</t>
  </si>
  <si>
    <t>Worm burrows</t>
  </si>
  <si>
    <t>WBU</t>
  </si>
  <si>
    <t>Highly fractured</t>
  </si>
  <si>
    <t>HFR</t>
  </si>
  <si>
    <t>Slump structures (soft sedim. deformation)</t>
  </si>
  <si>
    <t>SLS</t>
  </si>
  <si>
    <t>Slightly sheared</t>
  </si>
  <si>
    <t>SSH</t>
  </si>
  <si>
    <t>Fossils (specify type)</t>
  </si>
  <si>
    <t>FOS</t>
  </si>
  <si>
    <t>Moderately sheared</t>
  </si>
  <si>
    <t>MSH</t>
  </si>
  <si>
    <t>Bioturbation</t>
  </si>
  <si>
    <t>BIO</t>
  </si>
  <si>
    <t>Highly sheared</t>
  </si>
  <si>
    <t>HSH</t>
  </si>
  <si>
    <t>CORE QUALITY</t>
  </si>
  <si>
    <t>REACTION TO HCL</t>
  </si>
  <si>
    <t>Solid</t>
  </si>
  <si>
    <t>SO</t>
  </si>
  <si>
    <t>None</t>
  </si>
  <si>
    <t>Intact</t>
  </si>
  <si>
    <t>IN</t>
  </si>
  <si>
    <t>Weak fizz</t>
  </si>
  <si>
    <t>WFI</t>
  </si>
  <si>
    <t>Slightly broken</t>
  </si>
  <si>
    <t>SBK</t>
  </si>
  <si>
    <t>Moderate fizz</t>
  </si>
  <si>
    <t>MFI</t>
  </si>
  <si>
    <t>Moderately broken</t>
  </si>
  <si>
    <t>MBK</t>
  </si>
  <si>
    <t>Strong fizz</t>
  </si>
  <si>
    <t>SFI</t>
  </si>
  <si>
    <t>Highly broken</t>
  </si>
  <si>
    <t>HBK</t>
  </si>
  <si>
    <t>-</t>
  </si>
  <si>
    <t>Pulverized</t>
  </si>
  <si>
    <t>PUL</t>
  </si>
  <si>
    <t>Bedding Sedimentary Structure 1</t>
  </si>
  <si>
    <t>Bedding Sedimentary Structure 2</t>
  </si>
  <si>
    <t>Fine grained to medium grained</t>
  </si>
  <si>
    <t>F-MGR</t>
  </si>
  <si>
    <t>Medium grained to coarse grained</t>
  </si>
  <si>
    <t>M-CGR</t>
  </si>
  <si>
    <t>Very fine grained</t>
  </si>
  <si>
    <t>VFGR</t>
  </si>
  <si>
    <t>Granular</t>
  </si>
  <si>
    <t>GRN</t>
  </si>
  <si>
    <t>Pebble</t>
  </si>
  <si>
    <t>PEB</t>
  </si>
  <si>
    <t>Cobble</t>
  </si>
  <si>
    <t>COB</t>
  </si>
  <si>
    <t>COAL/ROCK TYPE</t>
  </si>
  <si>
    <t>COLOUR</t>
  </si>
  <si>
    <t>Colour should be taken from DRY fresh rock face or break</t>
  </si>
  <si>
    <t>&lt;20% of rock fragments oxidized</t>
  </si>
  <si>
    <t>20% - 50% of rock fragments oxidized</t>
  </si>
  <si>
    <t>&gt;50% of rock fragments oxidized</t>
  </si>
  <si>
    <t>Grain size:  1/16mm - 1.00mm</t>
  </si>
  <si>
    <t>Grain size:  1mm - 1.50mm</t>
  </si>
  <si>
    <t>Grain size:  1.50mm - 2.00mm</t>
  </si>
  <si>
    <t>Grain size:  2.00mm - 4.00mm</t>
  </si>
  <si>
    <t>Grain size:  4.00mm - 64.00mm</t>
  </si>
  <si>
    <t>Grain size:  64.00mm - 256.00mm</t>
  </si>
  <si>
    <t>Individual layers &lt;5mm thick</t>
  </si>
  <si>
    <t>Wavy or non-planar layers</t>
  </si>
  <si>
    <t>No apparent thin individual beds</t>
  </si>
  <si>
    <t>Laminations oblique to the bed containing them</t>
  </si>
  <si>
    <t>No break in the entire core or if present, is an induced one</t>
  </si>
  <si>
    <t>Core is broken into at least 3 pieces and cannot be made to fit together</t>
  </si>
  <si>
    <t>Core is broken into 4-8 pieces and cannot be put or made to fit together</t>
  </si>
  <si>
    <t>Core is broken into more than 8 pieces and cannot be put or made to fit together</t>
  </si>
  <si>
    <t>Although broken, the pieces can be put or made to fit together with no indication of core loss</t>
  </si>
  <si>
    <t>&gt;80% bright coal</t>
  </si>
  <si>
    <t>60% - 80% bright coal</t>
  </si>
  <si>
    <t>40% - 60% bright coal</t>
  </si>
  <si>
    <t>20% - 40% bright coal</t>
  </si>
  <si>
    <t>&lt;20% bright coal</t>
  </si>
  <si>
    <t>Highly carbonaceous claystone with black streak</t>
  </si>
  <si>
    <t>Dark gray, less carbonaceous than HCST</t>
  </si>
  <si>
    <t>Dark gray to black, less carbonaceous than stoney coal</t>
  </si>
  <si>
    <t>Grain Size:  &gt;2mm</t>
  </si>
  <si>
    <t>Grain Size:  1/16 - 2mm</t>
  </si>
  <si>
    <t>Grain Size:  1.25mm - 1.16mm (gritty)</t>
  </si>
  <si>
    <t>Grain Size:  &lt;1/25mm (smooth)</t>
  </si>
  <si>
    <t>PO</t>
  </si>
  <si>
    <t>Slickensided</t>
  </si>
  <si>
    <t>Polished surfaces</t>
  </si>
  <si>
    <t>Indicate additional features in Additional Description column</t>
  </si>
  <si>
    <t>Indicate thickness of fault in Additional Description column</t>
  </si>
  <si>
    <t>Indicate thickness of breccia zone in Additional Description column</t>
  </si>
  <si>
    <t>Indicate thickness of fault zone in Additional Description column</t>
  </si>
  <si>
    <t>Indicate nature, attitude in Additional Description column</t>
  </si>
  <si>
    <t>With 1 - 3 structural breaks (fracture, joint)</t>
  </si>
  <si>
    <t>With 4 - 8 structural breaks (fracture, joint)</t>
  </si>
  <si>
    <t>With &gt;8 structural breaks (fracture, joint)</t>
  </si>
  <si>
    <t>With 1 - 3 sheared planes</t>
  </si>
  <si>
    <t>With 4 - 8 sheared planes</t>
  </si>
  <si>
    <t>With &gt; 8 sheared planes</t>
  </si>
  <si>
    <t>C-LOSS</t>
  </si>
  <si>
    <t>R-LOSS</t>
  </si>
  <si>
    <t>CBR</t>
  </si>
  <si>
    <t>CBB</t>
  </si>
  <si>
    <t>CD&amp;B</t>
  </si>
  <si>
    <t>CDB</t>
  </si>
  <si>
    <t>CD</t>
  </si>
  <si>
    <t>CBN</t>
  </si>
  <si>
    <t>COAL</t>
  </si>
  <si>
    <t>Log Start Date:</t>
  </si>
  <si>
    <t>Log End Date:</t>
  </si>
  <si>
    <t>Core Diameter:</t>
  </si>
  <si>
    <t>BCN True Thickness Calculations (˚)</t>
  </si>
  <si>
    <t>True Thickness</t>
  </si>
  <si>
    <t>C&amp;B</t>
  </si>
  <si>
    <t>Coal and Bands</t>
  </si>
  <si>
    <t>Coal with less than 50% rock bands/laminae.</t>
  </si>
  <si>
    <t>Handheld GPS</t>
  </si>
  <si>
    <t>Apparent Thickness (m)</t>
  </si>
  <si>
    <t>True Thickness (m)</t>
  </si>
  <si>
    <t>Run Number</t>
  </si>
  <si>
    <t>Driller's Depth (m)</t>
  </si>
  <si>
    <t>From</t>
  </si>
  <si>
    <t>To</t>
  </si>
  <si>
    <t>Run Length (m)</t>
  </si>
  <si>
    <t>Core Run</t>
  </si>
  <si>
    <t>Descriptive Log</t>
  </si>
  <si>
    <t>NAD83 Zone 10</t>
  </si>
  <si>
    <t>RUN # 1</t>
  </si>
  <si>
    <t>RUN # 2</t>
  </si>
  <si>
    <t>RUN # 3</t>
  </si>
  <si>
    <t>RUN # 4</t>
  </si>
  <si>
    <t>RUN # 5</t>
  </si>
  <si>
    <t>Recov.  Length (m)</t>
  </si>
  <si>
    <t>LD Core Samples</t>
  </si>
  <si>
    <t>Sample ID</t>
  </si>
  <si>
    <t>Seam ID</t>
  </si>
  <si>
    <t>Date Sampled</t>
  </si>
  <si>
    <t>HERMANN</t>
  </si>
  <si>
    <t>LD coring - Lithology Descriptive Log</t>
  </si>
  <si>
    <t>Sampled by</t>
  </si>
  <si>
    <t>Notes</t>
  </si>
  <si>
    <t xml:space="preserve">Depth From (m) </t>
  </si>
  <si>
    <t xml:space="preserve">Depth   To (m) </t>
  </si>
  <si>
    <t xml:space="preserve">Apparent Thickness </t>
  </si>
  <si>
    <t>Depth From (m)</t>
  </si>
  <si>
    <t>Depth To (m)</t>
  </si>
  <si>
    <t>Conuma Coal Resources</t>
  </si>
  <si>
    <t>HR21LD-03</t>
  </si>
  <si>
    <t>A.M.M., K.T.L.F.</t>
  </si>
  <si>
    <t>28 Feb, 2021</t>
  </si>
  <si>
    <t>9"</t>
  </si>
  <si>
    <t>NA</t>
  </si>
  <si>
    <t>Sandy siltstone. Minor fractures filled with coaly material. Grades into CCST</t>
  </si>
  <si>
    <t>Floor contact sharp at ~17˚ BCN</t>
  </si>
  <si>
    <t>Coal and bands (70/30): Coal is CDB with thin HCST/CCST bands up to 2cm thick. Irregular bottom contact.</t>
  </si>
  <si>
    <t xml:space="preserve">Minor coal stringers. Irregular shaped floor contact with coal. </t>
  </si>
  <si>
    <t>Dull and Bright Coal</t>
  </si>
  <si>
    <t>17</t>
  </si>
  <si>
    <t>14</t>
  </si>
  <si>
    <t>10</t>
  </si>
  <si>
    <t>12</t>
  </si>
  <si>
    <t xml:space="preserve">Dull and bright; irregular floor contact. </t>
  </si>
  <si>
    <t>As above, floor contact sharp at 12˚</t>
  </si>
  <si>
    <t>With coal stringers/ bands (up to 25% of the interval). Gradational floor contact.</t>
  </si>
  <si>
    <t>Boney coal</t>
  </si>
  <si>
    <t>dull and bright</t>
  </si>
  <si>
    <t>with coal stringers. Grades into CCST</t>
  </si>
  <si>
    <t>Abundant (up to 20%) coal stringers. Irregular floor contact</t>
  </si>
  <si>
    <t>with coal stringers</t>
  </si>
  <si>
    <t>11</t>
  </si>
  <si>
    <t>Grades into SST</t>
  </si>
  <si>
    <t>Grades into CST</t>
  </si>
  <si>
    <t xml:space="preserve">Black polishes breaks/ fractures. </t>
  </si>
  <si>
    <t>Lower half of interval is cut by many coal stringers (up to 2 cm thick). Grades into CCST</t>
  </si>
  <si>
    <t>Coal stringers throughout. Floor contact very irregularly shaped.</t>
  </si>
  <si>
    <t>with up to 25% coal stringers. Irregular floor contact</t>
  </si>
  <si>
    <t xml:space="preserve">Thin calcite stringers at the floor contact. Floor contact at 17˚ BCN. </t>
  </si>
  <si>
    <t>BCN floor approximatelty 10˚.</t>
  </si>
  <si>
    <t>Very broken and flakey. Likely coal loss above? Rare bright bands. Slivery grey.</t>
  </si>
  <si>
    <t>Rare bright bands. No cleating.</t>
  </si>
  <si>
    <t xml:space="preserve">Sheared so badly cannot distinguish any feautres. Flakes and falls apart in hand. </t>
  </si>
  <si>
    <t>Occaisional bright bands, however there are thin mdst laminations that occur towards the end for a stretch of around 4cm. No cleating</t>
  </si>
  <si>
    <t xml:space="preserve">No more shearing. Well cleated, intact coal and boney coal. Very heavy. Many bright bands. CDB and CBn. </t>
  </si>
  <si>
    <t>Stoney coal (no grainsize visbile) - very heavy, black. Transitions to streaked mdst. Solid lower contact.</t>
  </si>
  <si>
    <t>Silty mdst. Abundant fossilized plants. Some coalified wood with geochemical pyrite. Fits with next piece perfectly.</t>
  </si>
  <si>
    <t>Gradual transition to a muddy siltstone, increased fossilized plants, some infrequent bands of CCST 3 cm thick. Abrupt intact contact with coal.</t>
  </si>
  <si>
    <t>Caol is from fossilized wood potentially? Missing lower contact, as it is ground and pulverized.</t>
  </si>
  <si>
    <t>Cleared, no bands, missing lower contact, lots of broken pieces and bottom piece does not match well.</t>
  </si>
  <si>
    <t>Muddy siltstone with fossilized plant, occaisional HCST layer. Abrupt intact lower contact with coal.</t>
  </si>
  <si>
    <t xml:space="preserve">Muddy siltstone, occaisional plant fossils, increased coaly stringers. Missing lower contact. </t>
  </si>
  <si>
    <t>HCST loss at end?</t>
  </si>
  <si>
    <t xml:space="preserve">Core catcher - broken and sheared, lots of coal streaks. </t>
  </si>
  <si>
    <t>NL - Not logged. Photos taken.</t>
  </si>
  <si>
    <t>RUN # 6</t>
  </si>
  <si>
    <t>RUN # 7</t>
  </si>
  <si>
    <t>Sample Weight (kg)</t>
  </si>
  <si>
    <t>A.M.M.</t>
  </si>
  <si>
    <t>K.T.L.F.</t>
  </si>
  <si>
    <t>RUN # 10</t>
  </si>
  <si>
    <t>First 0.38m is CST with cabonate veining. Abrupt contact.</t>
  </si>
  <si>
    <t>Abrupt lower contact</t>
  </si>
  <si>
    <t xml:space="preserve">First perfectly with next piece. Slicken lines and white fault gouge (clay) on shear slickensided planes. Common bright bands. </t>
  </si>
  <si>
    <t>Mostly dull - rare bright bands. No cleating. Common sheared surfaces, common coney coal layers ~2cm thick. Fits with next piece perfectly.</t>
  </si>
  <si>
    <t>Bright bands slightly more than 20%, Occaisional sheared surfaces. Silvery-black</t>
  </si>
  <si>
    <t>Very sheared. Polished smooth shear planes, very soft and flakes and falls apart in hand. Hard to distinguish features because of shearing. Can see bright bands occaisionally.</t>
  </si>
  <si>
    <t>Common ST and CBn layers (&lt;3cm). Bright coal and cleating common.</t>
  </si>
  <si>
    <t>Boney coal, heavy, dull and black</t>
  </si>
  <si>
    <t>CBN and ST</t>
  </si>
  <si>
    <t xml:space="preserve">Stoney coal, no grainszie visbible. </t>
  </si>
  <si>
    <t xml:space="preserve">Dull, no bright coal. </t>
  </si>
  <si>
    <t>J</t>
  </si>
  <si>
    <t>with CD bands (&lt;2cm)</t>
  </si>
  <si>
    <t>Less than 20% bright bands. Rare cleating. Rare CBN bands</t>
  </si>
  <si>
    <t>with some (30% of this sample) CD&amp;B. Occaisional cleating.</t>
  </si>
  <si>
    <t>with cleating (occaisional), rare bright bands (~5%), some shearing</t>
  </si>
  <si>
    <t xml:space="preserve">with CD bands. Occaisional 1-2cm thick HCST bands (grainsize visible). </t>
  </si>
  <si>
    <t>RUN # 11</t>
  </si>
  <si>
    <t>Majority CD. However, 10cm in there are alternating beds of CD&amp;B,( well cleated with thick bright bands) and ST (&lt;1cm).</t>
  </si>
  <si>
    <t>40% HCST, 60% CDB (can see grainsize in HCST)</t>
  </si>
  <si>
    <t>60% HCST, 40% CDB (can see grainsize in HCST). Polished surfaces because of shearing</t>
  </si>
  <si>
    <t xml:space="preserve">Noticed that really nice CD&amp;B or CBB occur alongside bands of ST or HCST, this is why I labelled this unit CDB because of the dilution of bright bands by bands of HCST and ST. Well cleated coal. </t>
  </si>
  <si>
    <t>Rare bright bands</t>
  </si>
  <si>
    <t>Indistinguishable features due to intense shearing. Extremely soft and flakey, falls apart.</t>
  </si>
  <si>
    <t>Sheared. Indistinguishable last ~10cm is stoney coal layers with well cleated CD&amp;B layers (&lt;2cm bands)</t>
  </si>
  <si>
    <t>CD&amp;ST</t>
  </si>
  <si>
    <t>ST only</t>
  </si>
  <si>
    <t>First 15cm is ST bands alternating with CBB (each band of ST and CBB are ~1cm in width). Rest of coal is slightly cheared and dull</t>
  </si>
  <si>
    <t>Alternating bands (~1-2cm thick each) of CBn and CD, with bright bands that never exceed 20%. No cleating</t>
  </si>
  <si>
    <t xml:space="preserve">Rare bright bands, stoney bands common. </t>
  </si>
  <si>
    <t>Can see grainsize.</t>
  </si>
  <si>
    <t>Abundant stoney and boney coal layers ~1-3cm thick. Rare bright bands in dull coal. No cleating. Shoe recovery.</t>
  </si>
  <si>
    <t>RUN # 12</t>
  </si>
  <si>
    <t>Rare bright bands, occaisional 2cm bands of boney coal. Some shears</t>
  </si>
  <si>
    <t>Extremely broken and disintigrated. Not flakey. Indistinguishable features.</t>
  </si>
  <si>
    <t>Bright bands ~5%, but thick (~1cm wide) with a coinchoical fracture. Rare boney coal layers</t>
  </si>
  <si>
    <t xml:space="preserve">Rare bright bands ~1-2%. Silvery-black. Occaisional boney coal layers. </t>
  </si>
  <si>
    <t>More bright bands in clusters. ~25%. Rare thin bands of ST</t>
  </si>
  <si>
    <t>Still very heavy, some shearing. Very hard. ~20% bright bands</t>
  </si>
  <si>
    <t xml:space="preserve">Increased bright band content. Occaisional clumps of cleated coal (shear interupt cleating). Some dull sections. </t>
  </si>
  <si>
    <t xml:space="preserve">Indistinguishable features because of intense shearing. Flakey and soft. </t>
  </si>
  <si>
    <t>7</t>
  </si>
  <si>
    <t xml:space="preserve">Hard to distinguish features due to shearing. There is a nice 5cm stretch of unsheared CD&amp;B. Contact sharp at 7˚ BCN. </t>
  </si>
  <si>
    <t xml:space="preserve">Muddy siltstone. 20 cm in there is a 5 cm interval of CST with carbonate veining. Coarsens downhole to a sandy siltstone (very hard to break). </t>
  </si>
  <si>
    <t>G2</t>
  </si>
  <si>
    <t>F2</t>
  </si>
  <si>
    <t>G3</t>
  </si>
  <si>
    <t>COAL + ROCK</t>
  </si>
  <si>
    <t>HCST+COAL</t>
  </si>
  <si>
    <t>19</t>
  </si>
  <si>
    <t>Abrupt contact with lower unit</t>
  </si>
  <si>
    <t xml:space="preserve">Wavy bedding, some rip up clasts, very light grey with fine-med sand, with &lt;1mm silty layers occaisionally </t>
  </si>
  <si>
    <t>Cross bedding and way up truncations. 3 fracture filling carbonate veins (&lt;1cm)</t>
  </si>
  <si>
    <t xml:space="preserve">Coarsening downhole, larger beds and higher bedding angle. SHARP erosional lower contact at 23˚ BCN. </t>
  </si>
  <si>
    <t xml:space="preserve">mdst with occaisional 4cm beds of silty sandstone. Missing contact with coal? Hard to piece together because its so hard to rotate the core (heavy) </t>
  </si>
  <si>
    <t>First 2cm are stoney coal, the rest has 10-15% bright bands. No cleating.</t>
  </si>
  <si>
    <t>Dull and bright coal</t>
  </si>
  <si>
    <t>crushed and broken at roof contact. Floor contact intact and irregularly shaped.</t>
  </si>
  <si>
    <t>Up to 30% coal stringers. Floor contact irregular.</t>
  </si>
  <si>
    <t>Boney (?) coal</t>
  </si>
  <si>
    <t>Dull banded coal</t>
  </si>
  <si>
    <t>as above. Floor contact irregularly shaped</t>
  </si>
  <si>
    <t>thin HCST bandlets</t>
  </si>
  <si>
    <t>with coal stringers. Grades into CST</t>
  </si>
  <si>
    <t>Floor contact irregularly shaped</t>
  </si>
  <si>
    <t>10-15% coal stringers. Floor contact irregular.</t>
  </si>
  <si>
    <t>Carb at roof contact, increasingly silty towards bottom. Occaisional thin coaly stringers</t>
  </si>
  <si>
    <t>Irregular coaly stringers; 2 cm thick coal coating on top end. Grades into carb claystone.</t>
  </si>
  <si>
    <t>Carb claystone with up to 40% bands/ strigners of bright coal.</t>
  </si>
  <si>
    <t>Irregular shaped thin coal stringers (3-4%). Grades into CCST.</t>
  </si>
  <si>
    <t xml:space="preserve">Dull &gt; Bright coal with up to 5% ash (CCST) mm thin bands. Kind of heavy, but still coal. </t>
  </si>
  <si>
    <t>As above. Solid floor contact at ~14˚BCN.</t>
  </si>
  <si>
    <t>As above; core catcher recovery.</t>
  </si>
  <si>
    <t>Dull and bright coal.</t>
  </si>
  <si>
    <t>as above.</t>
  </si>
  <si>
    <t xml:space="preserve">Boney + Stoney with few bright stringers. </t>
  </si>
  <si>
    <t>sheared coal.</t>
  </si>
  <si>
    <t>with coal stringers; core catcher recovery.</t>
  </si>
  <si>
    <t>With black polished breaking surfaces. Grades into SLT</t>
  </si>
  <si>
    <t>with coal stringers. Crushed coal at floor.</t>
  </si>
  <si>
    <t>E1</t>
  </si>
  <si>
    <t>As above. Core catcher recovery.</t>
  </si>
  <si>
    <t>Dull coal</t>
  </si>
  <si>
    <t>Boney coal. Irregular floor contact.</t>
  </si>
  <si>
    <t>with coal bands &amp;  stringers (up to 3-4 cm thick). Floor contact solid, iIrregularly shaped. No sample.</t>
  </si>
  <si>
    <t xml:space="preserve">Irregular coal stringers throughout. Floor contact very irregularly shaped. </t>
  </si>
  <si>
    <t xml:space="preserve">Floor contact very irregularly shaped. </t>
  </si>
  <si>
    <t xml:space="preserve">Recovered in the core catcher. </t>
  </si>
  <si>
    <t>Possibly boney coal. Irregular  floor contact.</t>
  </si>
  <si>
    <t>E3</t>
  </si>
  <si>
    <t>E2</t>
  </si>
  <si>
    <t>Possible coal loss?</t>
  </si>
  <si>
    <t>RUN # 8</t>
  </si>
  <si>
    <t>RUN # 9</t>
  </si>
  <si>
    <t>Claystone.</t>
  </si>
  <si>
    <t>Possibly dull banded.</t>
  </si>
  <si>
    <t>Dull and bright. Sharp floor contact at ~10° BCN.</t>
  </si>
  <si>
    <t>Sharp and sheared bottom contact.</t>
  </si>
  <si>
    <t>Sheared coal; crushed at both contacts.</t>
  </si>
  <si>
    <t>Carbonaceous, with coal stringers; grades into HCST.</t>
  </si>
  <si>
    <t>Up to 30% coal stringers/bands. Crushed at theFloor contact.</t>
  </si>
  <si>
    <t>With coal stringers. Grades into CST.</t>
  </si>
  <si>
    <t>Slightly carbonaceous; 5-10% coal stringerrs.</t>
  </si>
  <si>
    <t>Silty but grades into carbonaceous.</t>
  </si>
  <si>
    <t>Silty. Floor contact sharp, weavey.</t>
  </si>
  <si>
    <t>Show some reaction with HCl. Hair-thin calcite stringers around upper contact.</t>
  </si>
  <si>
    <t>ROCK</t>
  </si>
  <si>
    <t>Unidentified rock</t>
  </si>
  <si>
    <t>Bottom 0.05m (contact with coa): crushed, fractured and coaly.</t>
  </si>
  <si>
    <t>CBn/HCST/CBn</t>
  </si>
  <si>
    <t>CBn with CD and rare HCST laminations</t>
  </si>
  <si>
    <t>sheared CD</t>
  </si>
  <si>
    <t xml:space="preserve">NL - This interval was not logged. </t>
  </si>
  <si>
    <t>Coal below was broken and falling out of the tray etc, didn’t recover the rest here?</t>
  </si>
  <si>
    <t>E3 Parting</t>
  </si>
  <si>
    <t>E2 Parting</t>
  </si>
  <si>
    <t>E2/E3 Parting</t>
  </si>
  <si>
    <t>E1/E2 Parting</t>
  </si>
  <si>
    <t>E4 - Upper</t>
  </si>
  <si>
    <t>E4 - Middle</t>
  </si>
  <si>
    <t>E4 Upper/Lower Parting</t>
  </si>
  <si>
    <t>E4 Middle/Lower Parting</t>
  </si>
  <si>
    <t>E4 - Lower</t>
  </si>
  <si>
    <t>E.O.H at 118.72m (driller supplied depth)</t>
  </si>
  <si>
    <t>Casing to 9 m</t>
  </si>
  <si>
    <t>Potential coal loss?</t>
  </si>
  <si>
    <t>PDC down to 55.02 m</t>
  </si>
  <si>
    <t>PDC down to 80.32 m</t>
  </si>
  <si>
    <t>PDC down to 106.17 m</t>
  </si>
  <si>
    <t>RUN # 13</t>
  </si>
  <si>
    <t>Interval (m)</t>
  </si>
  <si>
    <t>m</t>
  </si>
  <si>
    <t>2 Mar, 2021</t>
  </si>
  <si>
    <t>COAL + ROCK (approx 70/30).</t>
  </si>
  <si>
    <t>COAL (0.11) + rock (0.04)</t>
  </si>
  <si>
    <t>HCST with up to 25% COAL stringers.</t>
  </si>
  <si>
    <t>COAL (Boney at top 0.08m)</t>
  </si>
  <si>
    <t>Rock+COAL</t>
  </si>
  <si>
    <t>Rock+COAL (85/15)</t>
  </si>
  <si>
    <t>COAL (Boney at bottom 0.09m)</t>
  </si>
  <si>
    <t>sheared COAL</t>
  </si>
  <si>
    <t>COAL+CCST</t>
  </si>
  <si>
    <t>COAL with boney and stoney bands.</t>
  </si>
  <si>
    <t>COAL with (minor) stoney band.</t>
  </si>
  <si>
    <t>COAL with (minor) HCST band.</t>
  </si>
  <si>
    <t>COAL with boney band (4 cm) at top.</t>
  </si>
  <si>
    <t>Roof E4</t>
  </si>
  <si>
    <t>Upper part of E3/E3 parting</t>
  </si>
  <si>
    <t>F2 / G2 Parting</t>
  </si>
  <si>
    <t>G2 / G3 Parting</t>
  </si>
  <si>
    <r>
      <t xml:space="preserve">COAL and </t>
    </r>
    <r>
      <rPr>
        <sz val="9"/>
        <color rgb="FFFF0000"/>
        <rFont val="Calibri"/>
        <family val="2"/>
        <scheme val="minor"/>
      </rPr>
      <t>0.08 m C-LOSS</t>
    </r>
    <r>
      <rPr>
        <sz val="9"/>
        <color theme="1"/>
        <rFont val="Calibri"/>
        <family val="2"/>
        <scheme val="minor"/>
      </rPr>
      <t xml:space="preserve"> at floor.</t>
    </r>
  </si>
  <si>
    <r>
      <t xml:space="preserve">COAL and </t>
    </r>
    <r>
      <rPr>
        <sz val="9"/>
        <color rgb="FFFF0000"/>
        <rFont val="Calibri"/>
        <family val="2"/>
        <scheme val="minor"/>
      </rPr>
      <t>0.02 m C-LOSS</t>
    </r>
    <r>
      <rPr>
        <sz val="9"/>
        <color theme="1"/>
        <rFont val="Calibri"/>
        <family val="2"/>
        <scheme val="minor"/>
      </rPr>
      <t xml:space="preserve"> at floor.</t>
    </r>
  </si>
  <si>
    <r>
      <t>COAL and</t>
    </r>
    <r>
      <rPr>
        <sz val="9"/>
        <color rgb="FFFF0000"/>
        <rFont val="Calibri"/>
        <family val="2"/>
        <scheme val="minor"/>
      </rPr>
      <t xml:space="preserve"> 0.10 m C-LOSS</t>
    </r>
    <r>
      <rPr>
        <sz val="9"/>
        <color theme="1"/>
        <rFont val="Calibri"/>
        <family val="2"/>
        <scheme val="minor"/>
      </rPr>
      <t xml:space="preserve"> at floor</t>
    </r>
  </si>
  <si>
    <r>
      <t>COAL and</t>
    </r>
    <r>
      <rPr>
        <sz val="9"/>
        <color rgb="FFFF0000"/>
        <rFont val="Calibri"/>
        <family val="2"/>
        <scheme val="minor"/>
      </rPr>
      <t xml:space="preserve"> 0.09 m C-LOSS</t>
    </r>
    <r>
      <rPr>
        <sz val="9"/>
        <color theme="1"/>
        <rFont val="Calibri"/>
        <family val="2"/>
        <scheme val="minor"/>
      </rPr>
      <t xml:space="preserve"> at roof</t>
    </r>
  </si>
  <si>
    <r>
      <t xml:space="preserve">COAL and </t>
    </r>
    <r>
      <rPr>
        <sz val="9"/>
        <color rgb="FFFF0000"/>
        <rFont val="Calibri"/>
        <family val="2"/>
        <scheme val="minor"/>
      </rPr>
      <t xml:space="preserve">0.10 m C-LOSS </t>
    </r>
    <r>
      <rPr>
        <sz val="9"/>
        <color theme="1"/>
        <rFont val="Calibri"/>
        <family val="2"/>
        <scheme val="minor"/>
      </rPr>
      <t>at roof</t>
    </r>
  </si>
  <si>
    <r>
      <t xml:space="preserve">COAL with CBn &amp;ST bands and </t>
    </r>
    <r>
      <rPr>
        <sz val="9"/>
        <color rgb="FFFF0000"/>
        <rFont val="Calibri"/>
        <family val="2"/>
        <scheme val="minor"/>
      </rPr>
      <t>0.10 m C-LOSS</t>
    </r>
    <r>
      <rPr>
        <sz val="9"/>
        <color theme="1"/>
        <rFont val="Calibri"/>
        <family val="2"/>
        <scheme val="minor"/>
      </rPr>
      <t xml:space="preserve"> at floor.</t>
    </r>
  </si>
  <si>
    <r>
      <t xml:space="preserve">COAL and </t>
    </r>
    <r>
      <rPr>
        <sz val="9"/>
        <color rgb="FFFF0000"/>
        <rFont val="Calibri"/>
        <family val="2"/>
        <scheme val="minor"/>
      </rPr>
      <t xml:space="preserve"> 0.08 m C-LOSS</t>
    </r>
    <r>
      <rPr>
        <sz val="9"/>
        <color theme="1"/>
        <rFont val="Calibri"/>
        <family val="2"/>
        <scheme val="minor"/>
      </rPr>
      <t xml:space="preserve"> at roof.</t>
    </r>
  </si>
  <si>
    <t>F2 Parting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</si>
</sst>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09]mmmm\ d\,\ yyyy;@"/>
  </numFmts>
  <fonts count="31" x14ac:knownFonts="1">
    <font>
      <sz val="11"/>
      <color theme="1"/>
      <name val="Calibri"/>
      <family val="2"/>
      <scheme val="minor"/>
    </font>
    <font>
      <b/>
      <i/>
      <sz val="9"/>
      <color rgb="FFFF0066"/>
      <name val="Calibri"/>
      <family val="2"/>
      <scheme val="minor"/>
    </font>
    <font>
      <sz val="11"/>
      <color indexed="8"/>
      <name val="Arial"/>
      <family val="2"/>
    </font>
    <font>
      <sz val="11"/>
      <color indexed="8"/>
      <name val="Arial Narrow"/>
      <family val="2"/>
    </font>
    <font>
      <sz val="9"/>
      <name val="Arial Narrow"/>
      <family val="2"/>
    </font>
    <font>
      <sz val="11"/>
      <name val="Arial Narrow"/>
      <family val="2"/>
    </font>
    <font>
      <b/>
      <sz val="9"/>
      <name val="Arial Narrow"/>
      <family val="2"/>
    </font>
    <font>
      <sz val="10"/>
      <name val="Arial Narrow"/>
      <family val="2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b/>
      <sz val="22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 Narrow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Arial"/>
      <family val="2"/>
    </font>
    <font>
      <i/>
      <sz val="8"/>
      <color indexed="8"/>
      <name val="Arial Narrow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i/>
      <sz val="9"/>
      <name val="Arial Narrow"/>
      <family val="2"/>
    </font>
    <font>
      <b/>
      <sz val="16"/>
      <color theme="1"/>
      <name val="Arial"/>
      <family val="2"/>
    </font>
    <font>
      <b/>
      <sz val="11"/>
      <color theme="5" tint="-0.249977111117893"/>
      <name val="Arial Narrow"/>
      <family val="2"/>
    </font>
    <font>
      <sz val="11"/>
      <color rgb="FFFF0000"/>
      <name val="Calibri"/>
      <family val="2"/>
      <scheme val="minor"/>
    </font>
    <font>
      <sz val="9"/>
      <color rgb="FFFF0000"/>
      <name val="Arial Narrow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rgb="FFFF0000"/>
      <name val="Arial Narrow"/>
      <family val="2"/>
    </font>
    <font>
      <b/>
      <i/>
      <sz val="9"/>
      <name val="Arial Narrow"/>
      <family val="2"/>
    </font>
    <font>
      <b/>
      <i/>
      <sz val="9"/>
      <color rgb="FFFF0000"/>
      <name val="Arial Narrow"/>
      <family val="2"/>
    </font>
    <font>
      <sz val="9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EFBD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theme="3" tint="0.59996337778862885"/>
      </top>
      <bottom style="hair">
        <color theme="3" tint="0.59996337778862885"/>
      </bottom>
      <diagonal/>
    </border>
    <border>
      <left style="medium">
        <color indexed="64"/>
      </left>
      <right/>
      <top style="hair">
        <color theme="3" tint="0.59996337778862885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theme="3" tint="0.59996337778862885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3" tint="0.59996337778862885"/>
      </bottom>
      <diagonal/>
    </border>
    <border>
      <left style="thin">
        <color indexed="64"/>
      </left>
      <right style="thin">
        <color indexed="64"/>
      </right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 style="thin">
        <color indexed="64"/>
      </right>
      <top style="hair">
        <color theme="3" tint="0.59996337778862885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theme="3" tint="0.59996337778862885"/>
      </bottom>
      <diagonal/>
    </border>
    <border>
      <left style="thin">
        <color indexed="64"/>
      </left>
      <right/>
      <top style="thin">
        <color indexed="64"/>
      </top>
      <bottom style="hair">
        <color theme="3" tint="0.59996337778862885"/>
      </bottom>
      <diagonal/>
    </border>
    <border>
      <left style="thin">
        <color indexed="64"/>
      </left>
      <right/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/>
      <top style="hair">
        <color theme="3" tint="0.5999633777886288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 style="medium">
        <color indexed="64"/>
      </right>
      <top style="hair">
        <color theme="3" tint="0.59996337778862885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5" fillId="3" borderId="0" applyNumberFormat="0" applyBorder="0" applyAlignment="0" applyProtection="0"/>
    <xf numFmtId="0" fontId="16" fillId="0" borderId="0"/>
    <xf numFmtId="0" fontId="12" fillId="0" borderId="0"/>
    <xf numFmtId="0" fontId="18" fillId="0" borderId="0"/>
    <xf numFmtId="0" fontId="12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4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</cellStyleXfs>
  <cellXfs count="262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4" fillId="0" borderId="0" xfId="0" applyFont="1"/>
    <xf numFmtId="0" fontId="0" fillId="0" borderId="0" xfId="0" applyFill="1" applyBorder="1"/>
    <xf numFmtId="0" fontId="1" fillId="0" borderId="0" xfId="0" applyFont="1" applyFill="1" applyBorder="1" applyAlignment="1"/>
    <xf numFmtId="0" fontId="0" fillId="0" borderId="0" xfId="0" applyAlignment="1">
      <alignment horizontal="center"/>
    </xf>
    <xf numFmtId="0" fontId="7" fillId="0" borderId="5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7" fillId="0" borderId="17" xfId="2" applyFont="1" applyBorder="1" applyAlignment="1">
      <alignment horizontal="left" vertical="center" indent="1"/>
    </xf>
    <xf numFmtId="0" fontId="7" fillId="0" borderId="18" xfId="2" applyFont="1" applyBorder="1" applyAlignment="1">
      <alignment horizontal="left" vertical="center" indent="1"/>
    </xf>
    <xf numFmtId="0" fontId="7" fillId="0" borderId="19" xfId="2" applyFont="1" applyBorder="1" applyAlignment="1">
      <alignment horizontal="left" vertical="center" indent="1"/>
    </xf>
    <xf numFmtId="0" fontId="7" fillId="0" borderId="15" xfId="0" applyFont="1" applyBorder="1"/>
    <xf numFmtId="0" fontId="7" fillId="0" borderId="16" xfId="0" applyFont="1" applyBorder="1"/>
    <xf numFmtId="0" fontId="7" fillId="0" borderId="24" xfId="2" applyFont="1" applyBorder="1" applyAlignment="1">
      <alignment horizontal="left" vertical="center" indent="1"/>
    </xf>
    <xf numFmtId="0" fontId="7" fillId="0" borderId="23" xfId="2" applyFont="1" applyBorder="1" applyAlignment="1">
      <alignment horizontal="left" vertical="center" indent="1"/>
    </xf>
    <xf numFmtId="0" fontId="7" fillId="0" borderId="25" xfId="2" applyFont="1" applyBorder="1" applyAlignment="1">
      <alignment horizontal="left" vertical="center" indent="1"/>
    </xf>
    <xf numFmtId="0" fontId="7" fillId="0" borderId="26" xfId="2" applyFont="1" applyBorder="1" applyAlignment="1">
      <alignment horizontal="left" vertical="center" indent="1"/>
    </xf>
    <xf numFmtId="0" fontId="7" fillId="0" borderId="27" xfId="2" applyFont="1" applyBorder="1" applyAlignment="1">
      <alignment horizontal="left" vertical="center" indent="1"/>
    </xf>
    <xf numFmtId="0" fontId="7" fillId="0" borderId="14" xfId="0" applyFont="1" applyBorder="1"/>
    <xf numFmtId="0" fontId="7" fillId="0" borderId="28" xfId="2" applyFont="1" applyBorder="1" applyAlignment="1">
      <alignment horizontal="left" vertical="center" indent="1"/>
    </xf>
    <xf numFmtId="0" fontId="7" fillId="0" borderId="29" xfId="2" applyFont="1" applyBorder="1" applyAlignment="1">
      <alignment horizontal="left" vertical="center" indent="1"/>
    </xf>
    <xf numFmtId="0" fontId="4" fillId="0" borderId="0" xfId="0" applyFont="1" applyAlignment="1">
      <alignment horizont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/>
    <xf numFmtId="2" fontId="4" fillId="0" borderId="2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0" fontId="0" fillId="0" borderId="3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/>
    </xf>
    <xf numFmtId="2" fontId="0" fillId="0" borderId="48" xfId="0" applyNumberFormat="1" applyBorder="1" applyAlignment="1">
      <alignment horizontal="center"/>
    </xf>
    <xf numFmtId="2" fontId="0" fillId="0" borderId="36" xfId="0" applyNumberFormat="1" applyBorder="1" applyAlignment="1">
      <alignment horizontal="center"/>
    </xf>
    <xf numFmtId="2" fontId="0" fillId="0" borderId="49" xfId="0" applyNumberFormat="1" applyBorder="1" applyAlignment="1">
      <alignment horizontal="center"/>
    </xf>
    <xf numFmtId="2" fontId="0" fillId="0" borderId="38" xfId="0" applyNumberFormat="1" applyBorder="1" applyAlignment="1">
      <alignment horizontal="center"/>
    </xf>
    <xf numFmtId="2" fontId="0" fillId="0" borderId="50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0" fontId="6" fillId="0" borderId="5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/>
    <xf numFmtId="0" fontId="4" fillId="0" borderId="54" xfId="0" applyFont="1" applyFill="1" applyBorder="1" applyAlignment="1">
      <alignment horizontal="center" vertical="top"/>
    </xf>
    <xf numFmtId="0" fontId="6" fillId="0" borderId="52" xfId="0" applyFont="1" applyFill="1" applyBorder="1" applyAlignment="1">
      <alignment horizontal="center" vertical="center" wrapText="1"/>
    </xf>
    <xf numFmtId="2" fontId="4" fillId="0" borderId="55" xfId="0" applyNumberFormat="1" applyFont="1" applyFill="1" applyBorder="1" applyAlignment="1">
      <alignment horizontal="center" vertical="top"/>
    </xf>
    <xf numFmtId="2" fontId="6" fillId="0" borderId="41" xfId="0" applyNumberFormat="1" applyFont="1" applyFill="1" applyBorder="1" applyAlignment="1">
      <alignment horizontal="center" vertical="center" wrapText="1"/>
    </xf>
    <xf numFmtId="14" fontId="3" fillId="2" borderId="4" xfId="1" applyNumberFormat="1" applyFont="1" applyFill="1" applyBorder="1" applyAlignment="1">
      <alignment vertical="center"/>
    </xf>
    <xf numFmtId="0" fontId="3" fillId="2" borderId="4" xfId="1" applyFont="1" applyFill="1" applyBorder="1" applyAlignment="1">
      <alignment vertical="center"/>
    </xf>
    <xf numFmtId="2" fontId="3" fillId="2" borderId="4" xfId="1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57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vertical="center"/>
    </xf>
    <xf numFmtId="0" fontId="4" fillId="0" borderId="58" xfId="0" applyFont="1" applyFill="1" applyBorder="1" applyAlignment="1">
      <alignment vertical="center"/>
    </xf>
    <xf numFmtId="2" fontId="4" fillId="0" borderId="57" xfId="0" applyNumberFormat="1" applyFont="1" applyFill="1" applyBorder="1" applyAlignment="1">
      <alignment vertical="center"/>
    </xf>
    <xf numFmtId="0" fontId="4" fillId="0" borderId="37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horizontal="center" vertical="top"/>
    </xf>
    <xf numFmtId="0" fontId="4" fillId="0" borderId="49" xfId="0" applyFont="1" applyFill="1" applyBorder="1" applyAlignment="1">
      <alignment horizontal="center" vertical="top"/>
    </xf>
    <xf numFmtId="2" fontId="4" fillId="0" borderId="59" xfId="0" applyNumberFormat="1" applyFont="1" applyFill="1" applyBorder="1" applyAlignment="1">
      <alignment horizontal="center" vertical="top"/>
    </xf>
    <xf numFmtId="0" fontId="4" fillId="0" borderId="61" xfId="0" applyFont="1" applyBorder="1" applyAlignment="1">
      <alignment horizontal="left" vertical="top"/>
    </xf>
    <xf numFmtId="0" fontId="3" fillId="2" borderId="4" xfId="1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vertical="center"/>
    </xf>
    <xf numFmtId="2" fontId="4" fillId="4" borderId="55" xfId="0" applyNumberFormat="1" applyFont="1" applyFill="1" applyBorder="1" applyAlignment="1">
      <alignment horizontal="center" vertical="top"/>
    </xf>
    <xf numFmtId="2" fontId="4" fillId="4" borderId="2" xfId="0" applyNumberFormat="1" applyFont="1" applyFill="1" applyBorder="1" applyAlignment="1">
      <alignment horizontal="center" vertical="top"/>
    </xf>
    <xf numFmtId="2" fontId="4" fillId="4" borderId="1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center" vertical="top"/>
    </xf>
    <xf numFmtId="0" fontId="4" fillId="4" borderId="49" xfId="0" applyFont="1" applyFill="1" applyBorder="1" applyAlignment="1">
      <alignment horizontal="center" vertical="top"/>
    </xf>
    <xf numFmtId="0" fontId="6" fillId="0" borderId="4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2" fontId="24" fillId="0" borderId="1" xfId="0" applyNumberFormat="1" applyFont="1" applyFill="1" applyBorder="1" applyAlignment="1">
      <alignment horizontal="center" vertical="top"/>
    </xf>
    <xf numFmtId="0" fontId="23" fillId="0" borderId="0" xfId="0" applyFont="1"/>
    <xf numFmtId="0" fontId="4" fillId="6" borderId="37" xfId="0" applyFont="1" applyFill="1" applyBorder="1" applyAlignment="1">
      <alignment vertical="center"/>
    </xf>
    <xf numFmtId="0" fontId="4" fillId="6" borderId="1" xfId="0" applyFont="1" applyFill="1" applyBorder="1" applyAlignment="1">
      <alignment vertical="center"/>
    </xf>
    <xf numFmtId="2" fontId="4" fillId="6" borderId="59" xfId="0" applyNumberFormat="1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top"/>
    </xf>
    <xf numFmtId="49" fontId="4" fillId="6" borderId="1" xfId="0" applyNumberFormat="1" applyFont="1" applyFill="1" applyBorder="1" applyAlignment="1">
      <alignment horizontal="center" vertical="top"/>
    </xf>
    <xf numFmtId="0" fontId="4" fillId="6" borderId="49" xfId="0" applyFont="1" applyFill="1" applyBorder="1" applyAlignment="1">
      <alignment horizontal="center" vertical="top"/>
    </xf>
    <xf numFmtId="2" fontId="4" fillId="6" borderId="1" xfId="0" applyNumberFormat="1" applyFont="1" applyFill="1" applyBorder="1" applyAlignment="1">
      <alignment vertical="center"/>
    </xf>
    <xf numFmtId="2" fontId="4" fillId="6" borderId="1" xfId="0" applyNumberFormat="1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center"/>
    </xf>
    <xf numFmtId="0" fontId="4" fillId="6" borderId="37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top"/>
    </xf>
    <xf numFmtId="0" fontId="4" fillId="0" borderId="61" xfId="0" applyFont="1" applyBorder="1" applyAlignment="1">
      <alignment horizontal="left" vertical="top" wrapText="1"/>
    </xf>
    <xf numFmtId="0" fontId="4" fillId="6" borderId="61" xfId="0" applyFont="1" applyFill="1" applyBorder="1" applyAlignment="1">
      <alignment horizontal="left" vertical="top" wrapText="1"/>
    </xf>
    <xf numFmtId="0" fontId="6" fillId="4" borderId="61" xfId="0" applyFont="1" applyFill="1" applyBorder="1" applyAlignment="1">
      <alignment horizontal="center" vertical="center" wrapText="1"/>
    </xf>
    <xf numFmtId="0" fontId="4" fillId="0" borderId="61" xfId="0" applyFont="1" applyFill="1" applyBorder="1" applyAlignment="1">
      <alignment horizontal="left" vertical="top" wrapText="1"/>
    </xf>
    <xf numFmtId="0" fontId="20" fillId="0" borderId="6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4" fillId="6" borderId="55" xfId="0" applyNumberFormat="1" applyFont="1" applyFill="1" applyBorder="1" applyAlignment="1">
      <alignment horizontal="center" vertical="top"/>
    </xf>
    <xf numFmtId="49" fontId="24" fillId="6" borderId="1" xfId="0" applyNumberFormat="1" applyFont="1" applyFill="1" applyBorder="1" applyAlignment="1">
      <alignment horizontal="center" vertical="top"/>
    </xf>
    <xf numFmtId="2" fontId="20" fillId="0" borderId="56" xfId="0" applyNumberFormat="1" applyFont="1" applyFill="1" applyBorder="1" applyAlignment="1">
      <alignment horizontal="center" vertical="top"/>
    </xf>
    <xf numFmtId="2" fontId="20" fillId="0" borderId="57" xfId="0" applyNumberFormat="1" applyFont="1" applyFill="1" applyBorder="1" applyAlignment="1">
      <alignment horizontal="center" vertical="top"/>
    </xf>
    <xf numFmtId="0" fontId="20" fillId="0" borderId="57" xfId="0" applyFont="1" applyFill="1" applyBorder="1" applyAlignment="1">
      <alignment horizontal="center" vertical="center"/>
    </xf>
    <xf numFmtId="0" fontId="20" fillId="0" borderId="57" xfId="0" applyFont="1" applyFill="1" applyBorder="1" applyAlignment="1">
      <alignment horizontal="center" vertical="top"/>
    </xf>
    <xf numFmtId="49" fontId="20" fillId="0" borderId="57" xfId="0" applyNumberFormat="1" applyFont="1" applyFill="1" applyBorder="1" applyAlignment="1">
      <alignment horizontal="center" vertical="top"/>
    </xf>
    <xf numFmtId="2" fontId="20" fillId="0" borderId="55" xfId="0" applyNumberFormat="1" applyFont="1" applyFill="1" applyBorder="1" applyAlignment="1">
      <alignment horizontal="center" vertical="top"/>
    </xf>
    <xf numFmtId="2" fontId="20" fillId="0" borderId="2" xfId="0" applyNumberFormat="1" applyFont="1" applyFill="1" applyBorder="1" applyAlignment="1">
      <alignment horizontal="center" vertical="top"/>
    </xf>
    <xf numFmtId="2" fontId="20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top"/>
    </xf>
    <xf numFmtId="49" fontId="20" fillId="0" borderId="1" xfId="0" applyNumberFormat="1" applyFont="1" applyFill="1" applyBorder="1" applyAlignment="1">
      <alignment horizontal="center" vertical="top"/>
    </xf>
    <xf numFmtId="0" fontId="20" fillId="0" borderId="60" xfId="0" applyFont="1" applyFill="1" applyBorder="1" applyAlignment="1">
      <alignment horizontal="center" vertical="top"/>
    </xf>
    <xf numFmtId="0" fontId="20" fillId="0" borderId="49" xfId="0" applyFont="1" applyFill="1" applyBorder="1" applyAlignment="1">
      <alignment horizontal="center" vertical="top"/>
    </xf>
    <xf numFmtId="2" fontId="20" fillId="0" borderId="59" xfId="0" applyNumberFormat="1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top"/>
    </xf>
    <xf numFmtId="2" fontId="20" fillId="6" borderId="55" xfId="0" applyNumberFormat="1" applyFont="1" applyFill="1" applyBorder="1" applyAlignment="1">
      <alignment horizontal="center" vertical="top"/>
    </xf>
    <xf numFmtId="2" fontId="27" fillId="6" borderId="2" xfId="0" applyNumberFormat="1" applyFont="1" applyFill="1" applyBorder="1" applyAlignment="1">
      <alignment horizontal="center" vertical="top"/>
    </xf>
    <xf numFmtId="2" fontId="27" fillId="6" borderId="1" xfId="0" applyNumberFormat="1" applyFont="1" applyFill="1" applyBorder="1" applyAlignment="1">
      <alignment horizontal="center" vertical="top"/>
    </xf>
    <xf numFmtId="0" fontId="27" fillId="6" borderId="1" xfId="0" applyFont="1" applyFill="1" applyBorder="1" applyAlignment="1">
      <alignment horizontal="center" vertical="top"/>
    </xf>
    <xf numFmtId="49" fontId="27" fillId="6" borderId="1" xfId="0" applyNumberFormat="1" applyFont="1" applyFill="1" applyBorder="1" applyAlignment="1">
      <alignment horizontal="center" vertical="top"/>
    </xf>
    <xf numFmtId="0" fontId="27" fillId="6" borderId="49" xfId="0" applyFont="1" applyFill="1" applyBorder="1" applyAlignment="1">
      <alignment horizontal="center" vertical="top"/>
    </xf>
    <xf numFmtId="0" fontId="27" fillId="6" borderId="61" xfId="0" applyFont="1" applyFill="1" applyBorder="1" applyAlignment="1">
      <alignment horizontal="left" vertical="center" wrapText="1"/>
    </xf>
    <xf numFmtId="2" fontId="20" fillId="6" borderId="59" xfId="0" applyNumberFormat="1" applyFont="1" applyFill="1" applyBorder="1" applyAlignment="1">
      <alignment horizontal="center" vertical="top"/>
    </xf>
    <xf numFmtId="2" fontId="20" fillId="6" borderId="1" xfId="0" applyNumberFormat="1" applyFont="1" applyFill="1" applyBorder="1" applyAlignment="1">
      <alignment horizontal="center" vertical="top"/>
    </xf>
    <xf numFmtId="0" fontId="20" fillId="6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top"/>
    </xf>
    <xf numFmtId="49" fontId="20" fillId="6" borderId="1" xfId="0" applyNumberFormat="1" applyFont="1" applyFill="1" applyBorder="1" applyAlignment="1">
      <alignment horizontal="center" vertical="top"/>
    </xf>
    <xf numFmtId="0" fontId="27" fillId="6" borderId="61" xfId="0" applyFont="1" applyFill="1" applyBorder="1" applyAlignment="1">
      <alignment horizontal="left" vertical="top" wrapText="1"/>
    </xf>
    <xf numFmtId="2" fontId="27" fillId="0" borderId="1" xfId="0" applyNumberFormat="1" applyFont="1" applyFill="1" applyBorder="1" applyAlignment="1">
      <alignment horizontal="center" vertical="top"/>
    </xf>
    <xf numFmtId="0" fontId="27" fillId="0" borderId="49" xfId="0" applyFont="1" applyFill="1" applyBorder="1" applyAlignment="1">
      <alignment horizontal="center" vertical="top"/>
    </xf>
    <xf numFmtId="0" fontId="27" fillId="0" borderId="61" xfId="0" applyFont="1" applyBorder="1" applyAlignment="1">
      <alignment horizontal="left" vertical="top" wrapText="1"/>
    </xf>
    <xf numFmtId="2" fontId="20" fillId="6" borderId="2" xfId="0" applyNumberFormat="1" applyFont="1" applyFill="1" applyBorder="1" applyAlignment="1">
      <alignment horizontal="center" vertical="top"/>
    </xf>
    <xf numFmtId="2" fontId="27" fillId="6" borderId="1" xfId="0" applyNumberFormat="1" applyFont="1" applyFill="1" applyBorder="1" applyAlignment="1">
      <alignment horizontal="center" vertical="top" wrapText="1"/>
    </xf>
    <xf numFmtId="0" fontId="20" fillId="6" borderId="1" xfId="0" applyFont="1" applyFill="1" applyBorder="1" applyAlignment="1">
      <alignment horizontal="center" vertical="center" wrapText="1"/>
    </xf>
    <xf numFmtId="2" fontId="27" fillId="0" borderId="2" xfId="0" applyNumberFormat="1" applyFont="1" applyFill="1" applyBorder="1" applyAlignment="1">
      <alignment horizontal="center" vertical="top"/>
    </xf>
    <xf numFmtId="2" fontId="27" fillId="0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top"/>
    </xf>
    <xf numFmtId="49" fontId="27" fillId="0" borderId="1" xfId="0" applyNumberFormat="1" applyFont="1" applyFill="1" applyBorder="1" applyAlignment="1">
      <alignment horizontal="center" vertical="top"/>
    </xf>
    <xf numFmtId="2" fontId="4" fillId="4" borderId="59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2" fontId="27" fillId="6" borderId="59" xfId="0" applyNumberFormat="1" applyFont="1" applyFill="1" applyBorder="1" applyAlignment="1">
      <alignment horizontal="center" vertical="top"/>
    </xf>
    <xf numFmtId="0" fontId="26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2" borderId="3" xfId="1" applyFont="1" applyFill="1" applyBorder="1" applyAlignment="1">
      <alignment vertical="center"/>
    </xf>
    <xf numFmtId="0" fontId="4" fillId="2" borderId="33" xfId="0" applyFont="1" applyFill="1" applyBorder="1" applyAlignment="1">
      <alignment wrapText="1"/>
    </xf>
    <xf numFmtId="0" fontId="4" fillId="2" borderId="34" xfId="0" applyFont="1" applyFill="1" applyBorder="1" applyAlignment="1">
      <alignment wrapText="1"/>
    </xf>
    <xf numFmtId="0" fontId="5" fillId="2" borderId="34" xfId="0" applyFont="1" applyFill="1" applyBorder="1" applyAlignment="1">
      <alignment wrapText="1"/>
    </xf>
    <xf numFmtId="0" fontId="5" fillId="2" borderId="44" xfId="0" applyFont="1" applyFill="1" applyBorder="1" applyAlignment="1">
      <alignment wrapText="1"/>
    </xf>
    <xf numFmtId="0" fontId="20" fillId="0" borderId="39" xfId="0" applyFont="1" applyBorder="1" applyAlignment="1">
      <alignment horizontal="left" vertical="top" wrapText="1"/>
    </xf>
    <xf numFmtId="0" fontId="5" fillId="2" borderId="20" xfId="0" applyFont="1" applyFill="1" applyBorder="1"/>
    <xf numFmtId="0" fontId="5" fillId="2" borderId="0" xfId="0" applyFont="1" applyFill="1"/>
    <xf numFmtId="0" fontId="9" fillId="2" borderId="0" xfId="1" applyFont="1" applyFill="1" applyAlignment="1">
      <alignment vertical="center"/>
    </xf>
    <xf numFmtId="2" fontId="9" fillId="2" borderId="0" xfId="1" applyNumberFormat="1" applyFont="1" applyFill="1" applyAlignment="1">
      <alignment vertical="center"/>
    </xf>
    <xf numFmtId="0" fontId="9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5" fillId="2" borderId="0" xfId="0" applyFont="1" applyFill="1" applyAlignment="1">
      <alignment horizontal="center"/>
    </xf>
    <xf numFmtId="2" fontId="17" fillId="2" borderId="0" xfId="1" applyNumberFormat="1" applyFont="1" applyFill="1" applyAlignment="1">
      <alignment vertical="center"/>
    </xf>
    <xf numFmtId="2" fontId="8" fillId="2" borderId="0" xfId="0" applyNumberFormat="1" applyFont="1" applyFill="1" applyAlignment="1">
      <alignment horizontal="left"/>
    </xf>
    <xf numFmtId="2" fontId="3" fillId="2" borderId="0" xfId="1" applyNumberFormat="1" applyFont="1" applyFill="1" applyAlignment="1">
      <alignment horizontal="center" vertical="center"/>
    </xf>
    <xf numFmtId="0" fontId="9" fillId="2" borderId="0" xfId="1" applyFont="1" applyFill="1" applyAlignment="1">
      <alignment horizontal="right" vertical="center"/>
    </xf>
    <xf numFmtId="0" fontId="28" fillId="0" borderId="57" xfId="0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center" vertical="top"/>
    </xf>
    <xf numFmtId="0" fontId="28" fillId="6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/>
    </xf>
    <xf numFmtId="0" fontId="6" fillId="0" borderId="45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 wrapText="1"/>
    </xf>
    <xf numFmtId="2" fontId="6" fillId="0" borderId="41" xfId="0" applyNumberFormat="1" applyFont="1" applyFill="1" applyBorder="1" applyAlignment="1">
      <alignment horizontal="center" vertical="center" wrapText="1"/>
    </xf>
    <xf numFmtId="2" fontId="6" fillId="0" borderId="43" xfId="0" applyNumberFormat="1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6" fillId="0" borderId="47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2" fontId="8" fillId="2" borderId="0" xfId="0" applyNumberFormat="1" applyFont="1" applyFill="1" applyAlignment="1">
      <alignment horizontal="left"/>
    </xf>
    <xf numFmtId="0" fontId="9" fillId="2" borderId="0" xfId="1" applyFont="1" applyFill="1" applyAlignment="1">
      <alignment horizontal="right" vertical="center"/>
    </xf>
    <xf numFmtId="0" fontId="9" fillId="2" borderId="4" xfId="1" applyFont="1" applyFill="1" applyBorder="1" applyAlignment="1">
      <alignment horizontal="center" vertical="center"/>
    </xf>
    <xf numFmtId="2" fontId="6" fillId="0" borderId="43" xfId="0" applyNumberFormat="1" applyFont="1" applyBorder="1" applyAlignment="1">
      <alignment horizontal="center" vertical="center" wrapText="1"/>
    </xf>
    <xf numFmtId="2" fontId="6" fillId="0" borderId="42" xfId="0" applyNumberFormat="1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6" fillId="4" borderId="54" xfId="0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 vertical="center"/>
    </xf>
    <xf numFmtId="0" fontId="6" fillId="4" borderId="63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8" fillId="2" borderId="52" xfId="0" applyFont="1" applyFill="1" applyBorder="1" applyAlignment="1">
      <alignment horizontal="center"/>
    </xf>
    <xf numFmtId="0" fontId="9" fillId="2" borderId="21" xfId="1" applyFont="1" applyFill="1" applyBorder="1" applyAlignment="1">
      <alignment horizontal="center" vertical="center"/>
    </xf>
    <xf numFmtId="0" fontId="9" fillId="2" borderId="22" xfId="1" applyFont="1" applyFill="1" applyBorder="1" applyAlignment="1">
      <alignment horizontal="center" vertical="center"/>
    </xf>
    <xf numFmtId="0" fontId="9" fillId="2" borderId="5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164" fontId="9" fillId="2" borderId="4" xfId="1" applyNumberFormat="1" applyFont="1" applyFill="1" applyBorder="1" applyAlignment="1">
      <alignment horizontal="center" vertical="center"/>
    </xf>
    <xf numFmtId="2" fontId="6" fillId="0" borderId="64" xfId="0" applyNumberFormat="1" applyFont="1" applyFill="1" applyBorder="1" applyAlignment="1">
      <alignment horizontal="center" vertical="center" wrapText="1"/>
    </xf>
    <xf numFmtId="2" fontId="6" fillId="0" borderId="65" xfId="0" applyNumberFormat="1" applyFont="1" applyFill="1" applyBorder="1" applyAlignment="1">
      <alignment horizontal="center" vertical="center" wrapText="1"/>
    </xf>
    <xf numFmtId="2" fontId="6" fillId="0" borderId="47" xfId="0" applyNumberFormat="1" applyFont="1" applyBorder="1" applyAlignment="1">
      <alignment horizontal="center" vertical="center" wrapText="1"/>
    </xf>
    <xf numFmtId="2" fontId="6" fillId="0" borderId="40" xfId="0" applyNumberFormat="1" applyFont="1" applyBorder="1" applyAlignment="1">
      <alignment horizontal="center" vertical="center" wrapText="1"/>
    </xf>
    <xf numFmtId="2" fontId="6" fillId="0" borderId="51" xfId="0" applyNumberFormat="1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22" fillId="5" borderId="20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13" fillId="0" borderId="9" xfId="2" applyFont="1" applyBorder="1" applyAlignment="1">
      <alignment horizontal="center" vertical="center"/>
    </xf>
    <xf numFmtId="0" fontId="13" fillId="0" borderId="11" xfId="2" applyFont="1" applyBorder="1" applyAlignment="1">
      <alignment horizontal="center" vertical="center"/>
    </xf>
    <xf numFmtId="0" fontId="13" fillId="0" borderId="10" xfId="2" applyFont="1" applyBorder="1" applyAlignment="1">
      <alignment horizontal="center" vertical="center"/>
    </xf>
    <xf numFmtId="0" fontId="7" fillId="2" borderId="21" xfId="2" applyFont="1" applyFill="1" applyBorder="1" applyAlignment="1">
      <alignment horizontal="center" vertical="center"/>
    </xf>
    <xf numFmtId="0" fontId="7" fillId="2" borderId="22" xfId="2" applyFont="1" applyFill="1" applyBorder="1" applyAlignment="1">
      <alignment horizontal="center" vertical="center"/>
    </xf>
    <xf numFmtId="0" fontId="11" fillId="0" borderId="9" xfId="2" applyFont="1" applyBorder="1" applyAlignment="1">
      <alignment horizontal="center" vertical="top"/>
    </xf>
    <xf numFmtId="0" fontId="11" fillId="0" borderId="11" xfId="2" applyFont="1" applyBorder="1" applyAlignment="1">
      <alignment horizontal="center" vertical="top"/>
    </xf>
    <xf numFmtId="0" fontId="11" fillId="0" borderId="10" xfId="2" applyFont="1" applyBorder="1" applyAlignment="1">
      <alignment horizontal="center" vertical="top"/>
    </xf>
    <xf numFmtId="0" fontId="7" fillId="0" borderId="21" xfId="2" applyFont="1" applyBorder="1" applyAlignment="1">
      <alignment horizontal="center" vertical="center"/>
    </xf>
    <xf numFmtId="0" fontId="7" fillId="0" borderId="22" xfId="2" applyFont="1" applyBorder="1" applyAlignment="1">
      <alignment horizontal="center" vertical="center"/>
    </xf>
    <xf numFmtId="0" fontId="7" fillId="2" borderId="20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center" vertical="center"/>
    </xf>
  </cellXfs>
  <cellStyles count="20">
    <cellStyle name="Bad 2" xfId="6" xr:uid="{00000000-0005-0000-0000-000000000000}"/>
    <cellStyle name="Comma 2" xfId="11" xr:uid="{00000000-0005-0000-0000-000001000000}"/>
    <cellStyle name="Normal" xfId="0" builtinId="0"/>
    <cellStyle name="Normal 2" xfId="1" xr:uid="{00000000-0005-0000-0000-000003000000}"/>
    <cellStyle name="Normal 2 2" xfId="8" xr:uid="{00000000-0005-0000-0000-000004000000}"/>
    <cellStyle name="Normal 2 2 2" xfId="18" xr:uid="{00000000-0005-0000-0000-000005000000}"/>
    <cellStyle name="Normal 2 3" xfId="4" xr:uid="{00000000-0005-0000-0000-000006000000}"/>
    <cellStyle name="Normal 2 3 2" xfId="12" xr:uid="{00000000-0005-0000-0000-000007000000}"/>
    <cellStyle name="Normal 3" xfId="2" xr:uid="{00000000-0005-0000-0000-000008000000}"/>
    <cellStyle name="Normal 3 2" xfId="5" xr:uid="{00000000-0005-0000-0000-000009000000}"/>
    <cellStyle name="Normal 3 3" xfId="13" xr:uid="{00000000-0005-0000-0000-00000A000000}"/>
    <cellStyle name="Normal 4" xfId="3" xr:uid="{00000000-0005-0000-0000-00000B000000}"/>
    <cellStyle name="Normal 4 2" xfId="9" xr:uid="{00000000-0005-0000-0000-00000C000000}"/>
    <cellStyle name="Normal 4 2 2" xfId="19" xr:uid="{00000000-0005-0000-0000-00000D000000}"/>
    <cellStyle name="Normal 4 3" xfId="14" xr:uid="{00000000-0005-0000-0000-00000E000000}"/>
    <cellStyle name="Normal 5" xfId="7" xr:uid="{00000000-0005-0000-0000-00000F000000}"/>
    <cellStyle name="Normal 5 2" xfId="16" xr:uid="{00000000-0005-0000-0000-000010000000}"/>
    <cellStyle name="Normal 5 3" xfId="10" xr:uid="{00000000-0005-0000-0000-000011000000}"/>
    <cellStyle name="Normal 6" xfId="15" xr:uid="{00000000-0005-0000-0000-000012000000}"/>
    <cellStyle name="Normal 6 2" xfId="17" xr:uid="{00000000-0005-0000-0000-000013000000}"/>
  </cellStyles>
  <dxfs count="0"/>
  <tableStyles count="0" defaultTableStyle="TableStyleMedium9" defaultPivotStyle="PivotStyleLight16"/>
  <colors>
    <mruColors>
      <color rgb="FFFFEFBD"/>
      <color rgb="FFF9DD8F"/>
      <color rgb="FFFFCC66"/>
      <color rgb="FFFF33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158749</xdr:colOff>
      <xdr:row>1</xdr:row>
      <xdr:rowOff>211667</xdr:rowOff>
    </xdr:from>
    <xdr:to>
      <xdr:col>1</xdr:col>
      <xdr:colOff>222897</xdr:colOff>
      <xdr:row>4</xdr:row>
      <xdr:rowOff>137583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49" y="455084"/>
          <a:ext cx="709731" cy="65616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</xdr:row>
      <xdr:rowOff>0</xdr:rowOff>
    </xdr:from>
    <xdr:to>
      <xdr:col>1</xdr:col>
      <xdr:colOff>415990</xdr:colOff>
      <xdr:row>4</xdr:row>
      <xdr:rowOff>180975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B054E5-0001-41CC-B40E-70259C8CC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38125"/>
          <a:ext cx="96844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87"/>
  <sheetViews>
    <sheetView tabSelected="1" topLeftCell="A17" zoomScale="90" zoomScaleNormal="90" workbookViewId="0">
      <selection activeCell="K33" sqref="K33"/>
    </sheetView>
  </sheetViews>
  <sheetFormatPr defaultColWidth="8.85546875" defaultRowHeight="15" x14ac:dyDescent="0.25"/>
  <cols>
    <col min="1" max="1" width="9.7109375" customWidth="1"/>
    <col min="2" max="3" width="6.7109375" customWidth="1"/>
    <col min="4" max="4" width="8.28515625" customWidth="1"/>
    <col min="5" max="6" width="8.140625" customWidth="1"/>
    <col min="7" max="7" width="7.7109375" customWidth="1"/>
    <col min="8" max="8" width="9.28515625" customWidth="1"/>
    <col min="9" max="10" width="7.7109375" customWidth="1"/>
    <col min="11" max="11" width="8.140625" customWidth="1"/>
    <col min="12" max="12" width="8.7109375" hidden="1" customWidth="1"/>
    <col min="13" max="15" width="8.7109375" customWidth="1"/>
    <col min="16" max="16" width="8.42578125" customWidth="1"/>
    <col min="17" max="17" width="10.28515625" customWidth="1"/>
    <col min="18" max="18" width="10.5703125" customWidth="1"/>
    <col min="19" max="19" width="8.7109375" customWidth="1"/>
    <col min="20" max="21" width="4.7109375" customWidth="1"/>
    <col min="22" max="22" width="12.7109375" hidden="1" customWidth="1"/>
    <col min="23" max="23" width="8.28515625" hidden="1" customWidth="1"/>
    <col min="24" max="24" width="8.28515625" customWidth="1"/>
    <col min="25" max="25" width="14.42578125" customWidth="1"/>
    <col min="26" max="26" width="8.5703125" customWidth="1"/>
    <col min="27" max="27" width="58.7109375" customWidth="1"/>
    <col min="28" max="28" width="8.85546875" customWidth="1"/>
  </cols>
  <sheetData>
    <row r="1" spans="1:31" ht="19.149999999999999" customHeight="1" x14ac:dyDescent="0.25">
      <c r="A1" s="191" t="s">
        <v>262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58"/>
    </row>
    <row r="2" spans="1:31" ht="19.149999999999999" customHeight="1" x14ac:dyDescent="0.25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59"/>
    </row>
    <row r="3" spans="1:31" ht="19.149999999999999" customHeight="1" x14ac:dyDescent="0.3">
      <c r="A3" s="163"/>
      <c r="B3" s="164"/>
      <c r="C3" s="199" t="s">
        <v>25</v>
      </c>
      <c r="D3" s="199"/>
      <c r="E3" s="212" t="s">
        <v>271</v>
      </c>
      <c r="F3" s="212"/>
      <c r="G3" s="157"/>
      <c r="H3" s="165"/>
      <c r="I3" s="166"/>
      <c r="J3" s="166" t="s">
        <v>27</v>
      </c>
      <c r="K3" s="167"/>
      <c r="L3" s="222" t="s">
        <v>261</v>
      </c>
      <c r="M3" s="222"/>
      <c r="N3" s="222"/>
      <c r="O3" s="165"/>
      <c r="P3" s="165"/>
      <c r="Q3" s="165"/>
      <c r="R3" s="165"/>
      <c r="S3" s="165"/>
      <c r="T3" s="165"/>
      <c r="U3" s="165"/>
      <c r="V3" s="168"/>
      <c r="W3" s="165"/>
      <c r="X3" s="165"/>
      <c r="Y3" s="169"/>
      <c r="Z3" s="169"/>
      <c r="AA3" s="160"/>
    </row>
    <row r="4" spans="1:31" ht="19.149999999999999" customHeight="1" x14ac:dyDescent="0.3">
      <c r="A4" s="163"/>
      <c r="B4" s="164"/>
      <c r="C4" s="199" t="s">
        <v>29</v>
      </c>
      <c r="D4" s="199"/>
      <c r="E4" s="52" t="s">
        <v>275</v>
      </c>
      <c r="F4" s="52"/>
      <c r="G4" s="52"/>
      <c r="H4" s="165"/>
      <c r="I4" s="170" t="s">
        <v>240</v>
      </c>
      <c r="J4" s="166" t="s">
        <v>28</v>
      </c>
      <c r="K4" s="167"/>
      <c r="L4" s="201"/>
      <c r="M4" s="201"/>
      <c r="N4" s="201"/>
      <c r="O4" s="165"/>
      <c r="P4" s="165"/>
      <c r="Q4" s="165"/>
      <c r="R4" s="165"/>
      <c r="S4" s="165"/>
      <c r="T4" s="165"/>
      <c r="U4" s="165"/>
      <c r="V4" s="168"/>
      <c r="W4" s="165"/>
      <c r="X4" s="165"/>
      <c r="Y4" s="169"/>
      <c r="Z4" s="169"/>
      <c r="AA4" s="160"/>
    </row>
    <row r="5" spans="1:31" ht="19.149999999999999" customHeight="1" x14ac:dyDescent="0.3">
      <c r="A5" s="163"/>
      <c r="B5" s="164"/>
      <c r="C5" s="199" t="s">
        <v>30</v>
      </c>
      <c r="D5" s="199"/>
      <c r="E5" s="66">
        <v>-90</v>
      </c>
      <c r="F5" s="52"/>
      <c r="G5" s="52"/>
      <c r="H5" s="165"/>
      <c r="I5" s="170" t="s">
        <v>240</v>
      </c>
      <c r="J5" s="166" t="s">
        <v>34</v>
      </c>
      <c r="K5" s="167"/>
      <c r="L5" s="201"/>
      <c r="M5" s="201"/>
      <c r="N5" s="201"/>
      <c r="O5" s="165"/>
      <c r="P5" s="200" t="s">
        <v>32</v>
      </c>
      <c r="Q5" s="200"/>
      <c r="R5" s="222" t="s">
        <v>272</v>
      </c>
      <c r="S5" s="222"/>
      <c r="T5" s="222"/>
      <c r="U5" s="222"/>
      <c r="V5" s="165"/>
      <c r="W5" s="165"/>
      <c r="X5" s="165"/>
      <c r="Y5" s="169"/>
      <c r="Z5" s="169"/>
      <c r="AA5" s="160"/>
    </row>
    <row r="6" spans="1:31" ht="19.149999999999999" customHeight="1" x14ac:dyDescent="0.3">
      <c r="A6" s="233" t="s">
        <v>270</v>
      </c>
      <c r="B6" s="234"/>
      <c r="C6" s="199" t="s">
        <v>234</v>
      </c>
      <c r="D6" s="199"/>
      <c r="E6" s="66" t="s">
        <v>274</v>
      </c>
      <c r="F6" s="53"/>
      <c r="G6" s="53"/>
      <c r="H6" s="165"/>
      <c r="I6" s="170" t="s">
        <v>240</v>
      </c>
      <c r="J6" s="166" t="s">
        <v>33</v>
      </c>
      <c r="K6" s="167"/>
      <c r="L6" s="201"/>
      <c r="M6" s="201"/>
      <c r="N6" s="201"/>
      <c r="O6" s="165"/>
      <c r="P6" s="200" t="s">
        <v>232</v>
      </c>
      <c r="Q6" s="200"/>
      <c r="R6" s="223" t="s">
        <v>273</v>
      </c>
      <c r="S6" s="223"/>
      <c r="T6" s="223"/>
      <c r="U6" s="165"/>
      <c r="V6" s="168"/>
      <c r="W6" s="165"/>
      <c r="X6" s="165"/>
      <c r="Y6" s="169"/>
      <c r="Z6" s="169"/>
      <c r="AA6" s="160"/>
    </row>
    <row r="7" spans="1:31" ht="19.149999999999999" customHeight="1" x14ac:dyDescent="0.3">
      <c r="A7" s="233"/>
      <c r="B7" s="234"/>
      <c r="C7" s="199" t="s">
        <v>26</v>
      </c>
      <c r="D7" s="199"/>
      <c r="E7" s="54">
        <v>118.72</v>
      </c>
      <c r="F7" s="54" t="s">
        <v>454</v>
      </c>
      <c r="G7" s="54"/>
      <c r="H7" s="165"/>
      <c r="I7" s="166"/>
      <c r="J7" s="166" t="s">
        <v>35</v>
      </c>
      <c r="K7" s="167"/>
      <c r="L7" s="201" t="s">
        <v>250</v>
      </c>
      <c r="M7" s="201"/>
      <c r="N7" s="201"/>
      <c r="O7" s="165"/>
      <c r="P7" s="200" t="s">
        <v>233</v>
      </c>
      <c r="Q7" s="200"/>
      <c r="R7" s="223" t="s">
        <v>455</v>
      </c>
      <c r="S7" s="223"/>
      <c r="T7" s="223"/>
      <c r="U7" s="165"/>
      <c r="V7" s="168"/>
      <c r="W7" s="165"/>
      <c r="X7" s="165"/>
      <c r="Y7" s="169"/>
      <c r="Z7" s="169"/>
      <c r="AA7" s="160"/>
    </row>
    <row r="8" spans="1:31" ht="19.149999999999999" customHeight="1" thickBot="1" x14ac:dyDescent="0.35">
      <c r="A8" s="163"/>
      <c r="B8" s="164"/>
      <c r="C8" s="171"/>
      <c r="D8" s="171"/>
      <c r="E8" s="172"/>
      <c r="F8" s="172"/>
      <c r="G8" s="172"/>
      <c r="H8" s="165"/>
      <c r="I8" s="166"/>
      <c r="J8" s="166"/>
      <c r="K8" s="167"/>
      <c r="L8" s="167"/>
      <c r="M8" s="167"/>
      <c r="N8" s="167"/>
      <c r="O8" s="165"/>
      <c r="P8" s="173"/>
      <c r="Q8" s="173"/>
      <c r="R8" s="167"/>
      <c r="S8" s="167"/>
      <c r="T8" s="167"/>
      <c r="U8" s="165"/>
      <c r="V8" s="168"/>
      <c r="W8" s="165"/>
      <c r="X8" s="165"/>
      <c r="Y8" s="169"/>
      <c r="Z8" s="169"/>
      <c r="AA8" s="161"/>
    </row>
    <row r="9" spans="1:31" s="2" customFormat="1" ht="19.149999999999999" customHeight="1" thickBot="1" x14ac:dyDescent="0.35">
      <c r="A9" s="47"/>
      <c r="B9" s="216" t="s">
        <v>248</v>
      </c>
      <c r="C9" s="217"/>
      <c r="D9" s="217"/>
      <c r="E9" s="217"/>
      <c r="F9" s="218"/>
      <c r="G9" s="219" t="s">
        <v>249</v>
      </c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1"/>
      <c r="AB9" s="29"/>
      <c r="AC9" s="29"/>
    </row>
    <row r="10" spans="1:31" s="4" customFormat="1" ht="18.75" customHeight="1" thickBot="1" x14ac:dyDescent="0.3">
      <c r="A10" s="184" t="s">
        <v>24</v>
      </c>
      <c r="B10" s="186" t="s">
        <v>243</v>
      </c>
      <c r="C10" s="228" t="s">
        <v>244</v>
      </c>
      <c r="D10" s="228"/>
      <c r="E10" s="187" t="s">
        <v>247</v>
      </c>
      <c r="F10" s="224" t="s">
        <v>256</v>
      </c>
      <c r="G10" s="229" t="s">
        <v>453</v>
      </c>
      <c r="H10" s="230"/>
      <c r="I10" s="189" t="s">
        <v>10</v>
      </c>
      <c r="J10" s="226" t="s">
        <v>11</v>
      </c>
      <c r="K10" s="231" t="s">
        <v>23</v>
      </c>
      <c r="L10" s="202" t="s">
        <v>236</v>
      </c>
      <c r="M10" s="193" t="s">
        <v>12</v>
      </c>
      <c r="N10" s="193" t="s">
        <v>13</v>
      </c>
      <c r="O10" s="195" t="s">
        <v>0</v>
      </c>
      <c r="P10" s="186" t="s">
        <v>14</v>
      </c>
      <c r="Q10" s="197" t="s">
        <v>162</v>
      </c>
      <c r="R10" s="197" t="s">
        <v>163</v>
      </c>
      <c r="S10" s="197" t="s">
        <v>15</v>
      </c>
      <c r="T10" s="210" t="s">
        <v>31</v>
      </c>
      <c r="U10" s="211"/>
      <c r="V10" s="186" t="s">
        <v>235</v>
      </c>
      <c r="W10" s="197" t="s">
        <v>18</v>
      </c>
      <c r="X10" s="206" t="s">
        <v>19</v>
      </c>
      <c r="Y10" s="208" t="s">
        <v>20</v>
      </c>
      <c r="Z10" s="189" t="s">
        <v>21</v>
      </c>
      <c r="AA10" s="204" t="s">
        <v>22</v>
      </c>
      <c r="AB10" s="28"/>
      <c r="AC10" s="28"/>
      <c r="AD10" s="30"/>
      <c r="AE10" s="30"/>
    </row>
    <row r="11" spans="1:31" s="4" customFormat="1" ht="18.75" customHeight="1" thickBot="1" x14ac:dyDescent="0.3">
      <c r="A11" s="185"/>
      <c r="B11" s="186"/>
      <c r="C11" s="51" t="s">
        <v>245</v>
      </c>
      <c r="D11" s="51" t="s">
        <v>246</v>
      </c>
      <c r="E11" s="188"/>
      <c r="F11" s="225"/>
      <c r="G11" s="49" t="s">
        <v>245</v>
      </c>
      <c r="H11" s="46" t="s">
        <v>246</v>
      </c>
      <c r="I11" s="190"/>
      <c r="J11" s="227"/>
      <c r="K11" s="232"/>
      <c r="L11" s="203"/>
      <c r="M11" s="194"/>
      <c r="N11" s="194"/>
      <c r="O11" s="196"/>
      <c r="P11" s="190"/>
      <c r="Q11" s="198"/>
      <c r="R11" s="198"/>
      <c r="S11" s="198"/>
      <c r="T11" s="27" t="s">
        <v>16</v>
      </c>
      <c r="U11" s="26" t="s">
        <v>17</v>
      </c>
      <c r="V11" s="190"/>
      <c r="W11" s="198"/>
      <c r="X11" s="207"/>
      <c r="Y11" s="209"/>
      <c r="Z11" s="190"/>
      <c r="AA11" s="205"/>
      <c r="AB11" s="1"/>
      <c r="AC11" s="1"/>
    </row>
    <row r="12" spans="1:31" s="4" customFormat="1" ht="13.5" x14ac:dyDescent="0.25">
      <c r="A12" s="48" t="s">
        <v>271</v>
      </c>
      <c r="B12" s="59"/>
      <c r="C12" s="60"/>
      <c r="D12" s="60"/>
      <c r="E12" s="60"/>
      <c r="F12" s="60"/>
      <c r="G12" s="104">
        <v>0</v>
      </c>
      <c r="H12" s="105">
        <v>9</v>
      </c>
      <c r="I12" s="105">
        <v>0</v>
      </c>
      <c r="J12" s="105"/>
      <c r="K12" s="106"/>
      <c r="L12" s="105"/>
      <c r="M12" s="107"/>
      <c r="N12" s="107"/>
      <c r="O12" s="107"/>
      <c r="P12" s="107"/>
      <c r="Q12" s="107"/>
      <c r="R12" s="107"/>
      <c r="S12" s="107"/>
      <c r="T12" s="108"/>
      <c r="U12" s="108"/>
      <c r="V12" s="57"/>
      <c r="W12" s="107"/>
      <c r="X12" s="107"/>
      <c r="Y12" s="174"/>
      <c r="Z12" s="115" t="s">
        <v>224</v>
      </c>
      <c r="AA12" s="162" t="s">
        <v>447</v>
      </c>
      <c r="AB12" s="1"/>
      <c r="AC12" s="1"/>
    </row>
    <row r="13" spans="1:31" s="4" customFormat="1" ht="13.5" x14ac:dyDescent="0.25">
      <c r="A13" s="48" t="s">
        <v>271</v>
      </c>
      <c r="B13" s="67"/>
      <c r="C13" s="58"/>
      <c r="D13" s="58"/>
      <c r="E13" s="58"/>
      <c r="F13" s="145"/>
      <c r="G13" s="109">
        <v>9</v>
      </c>
      <c r="H13" s="110">
        <v>55.02</v>
      </c>
      <c r="I13" s="110">
        <v>0</v>
      </c>
      <c r="J13" s="111"/>
      <c r="K13" s="112"/>
      <c r="L13" s="110"/>
      <c r="M13" s="113"/>
      <c r="N13" s="113"/>
      <c r="O13" s="113"/>
      <c r="P13" s="113"/>
      <c r="Q13" s="113"/>
      <c r="R13" s="113"/>
      <c r="S13" s="113"/>
      <c r="T13" s="114"/>
      <c r="U13" s="114"/>
      <c r="V13" s="33"/>
      <c r="W13" s="113"/>
      <c r="X13" s="113"/>
      <c r="Y13" s="175"/>
      <c r="Z13" s="116" t="s">
        <v>224</v>
      </c>
      <c r="AA13" s="99" t="s">
        <v>449</v>
      </c>
      <c r="AB13" s="1"/>
      <c r="AC13" s="1"/>
    </row>
    <row r="14" spans="1:31" s="4" customFormat="1" ht="13.5" x14ac:dyDescent="0.25">
      <c r="A14" s="48" t="s">
        <v>271</v>
      </c>
      <c r="B14" s="68">
        <v>1</v>
      </c>
      <c r="C14" s="69">
        <v>55.02</v>
      </c>
      <c r="D14" s="69">
        <v>58.12</v>
      </c>
      <c r="E14" s="69">
        <f>D14-C14</f>
        <v>3.0999999999999943</v>
      </c>
      <c r="F14" s="69">
        <f>SUM(I15:I25)</f>
        <v>3.0200000000000005</v>
      </c>
      <c r="G14" s="70"/>
      <c r="H14" s="71"/>
      <c r="I14" s="71"/>
      <c r="J14" s="72"/>
      <c r="K14" s="73"/>
      <c r="L14" s="71"/>
      <c r="M14" s="74"/>
      <c r="N14" s="74"/>
      <c r="O14" s="74"/>
      <c r="P14" s="74"/>
      <c r="Q14" s="74"/>
      <c r="R14" s="74"/>
      <c r="S14" s="74"/>
      <c r="T14" s="75"/>
      <c r="U14" s="75"/>
      <c r="V14" s="75"/>
      <c r="W14" s="74"/>
      <c r="X14" s="74"/>
      <c r="Y14" s="176"/>
      <c r="Z14" s="76"/>
      <c r="AA14" s="97" t="s">
        <v>251</v>
      </c>
      <c r="AB14" s="1"/>
      <c r="AC14" s="1"/>
    </row>
    <row r="15" spans="1:31" s="4" customFormat="1" ht="13.5" x14ac:dyDescent="0.25">
      <c r="A15" s="48" t="s">
        <v>271</v>
      </c>
      <c r="B15" s="61"/>
      <c r="C15" s="58"/>
      <c r="D15" s="58"/>
      <c r="E15" s="58"/>
      <c r="F15" s="58"/>
      <c r="G15" s="64">
        <v>55.02</v>
      </c>
      <c r="H15" s="64">
        <f>G15+I15</f>
        <v>55.81</v>
      </c>
      <c r="I15" s="64">
        <v>0.79</v>
      </c>
      <c r="J15" s="64"/>
      <c r="K15" s="56"/>
      <c r="L15" s="31"/>
      <c r="M15" s="32" t="s">
        <v>39</v>
      </c>
      <c r="N15" s="32" t="s">
        <v>6</v>
      </c>
      <c r="O15" s="32" t="s">
        <v>67</v>
      </c>
      <c r="P15" s="32" t="s">
        <v>82</v>
      </c>
      <c r="Q15" s="32" t="s">
        <v>97</v>
      </c>
      <c r="R15" s="32"/>
      <c r="S15" s="32"/>
      <c r="T15" s="33"/>
      <c r="U15" s="33"/>
      <c r="V15" s="33"/>
      <c r="W15" s="32"/>
      <c r="X15" s="32" t="s">
        <v>143</v>
      </c>
      <c r="Y15" s="177"/>
      <c r="Z15" s="63" t="s">
        <v>9</v>
      </c>
      <c r="AA15" s="95" t="s">
        <v>276</v>
      </c>
      <c r="AB15" s="1"/>
      <c r="AC15" s="1"/>
    </row>
    <row r="16" spans="1:31" s="4" customFormat="1" ht="13.5" x14ac:dyDescent="0.25">
      <c r="A16" s="48" t="s">
        <v>271</v>
      </c>
      <c r="B16" s="61"/>
      <c r="C16" s="58"/>
      <c r="D16" s="58"/>
      <c r="E16" s="58"/>
      <c r="F16" s="58"/>
      <c r="G16" s="64">
        <f>H15</f>
        <v>55.81</v>
      </c>
      <c r="H16" s="64">
        <f>G16+I16</f>
        <v>56.160000000000004</v>
      </c>
      <c r="I16" s="64">
        <v>0.35</v>
      </c>
      <c r="J16" s="64"/>
      <c r="K16" s="55"/>
      <c r="L16" s="31"/>
      <c r="M16" s="32" t="s">
        <v>42</v>
      </c>
      <c r="N16" s="32" t="s">
        <v>6</v>
      </c>
      <c r="O16" s="32"/>
      <c r="P16" s="32" t="s">
        <v>169</v>
      </c>
      <c r="Q16" s="32" t="s">
        <v>105</v>
      </c>
      <c r="R16" s="32"/>
      <c r="S16" s="32"/>
      <c r="T16" s="33"/>
      <c r="U16" s="33"/>
      <c r="V16" s="33"/>
      <c r="W16" s="32"/>
      <c r="X16" s="32" t="s">
        <v>146</v>
      </c>
      <c r="Y16" s="177"/>
      <c r="Z16" s="63" t="s">
        <v>71</v>
      </c>
      <c r="AA16" s="95" t="s">
        <v>390</v>
      </c>
      <c r="AB16" s="1"/>
      <c r="AC16" s="1"/>
    </row>
    <row r="17" spans="1:29" s="4" customFormat="1" ht="13.5" x14ac:dyDescent="0.25">
      <c r="A17" s="48" t="s">
        <v>271</v>
      </c>
      <c r="B17" s="61"/>
      <c r="C17" s="58"/>
      <c r="D17" s="58"/>
      <c r="E17" s="58"/>
      <c r="F17" s="58"/>
      <c r="G17" s="64">
        <f t="shared" ref="G17:G24" si="0">H16</f>
        <v>56.160000000000004</v>
      </c>
      <c r="H17" s="64">
        <f t="shared" ref="H17:H25" si="1">G17+I17</f>
        <v>56.28</v>
      </c>
      <c r="I17" s="64">
        <v>0.12</v>
      </c>
      <c r="J17" s="64"/>
      <c r="K17" s="56"/>
      <c r="L17" s="31"/>
      <c r="M17" s="32" t="s">
        <v>52</v>
      </c>
      <c r="N17" s="32" t="s">
        <v>36</v>
      </c>
      <c r="O17" s="32"/>
      <c r="P17" s="32" t="s">
        <v>169</v>
      </c>
      <c r="Q17" s="32" t="s">
        <v>105</v>
      </c>
      <c r="R17" s="32"/>
      <c r="S17" s="32"/>
      <c r="T17" s="33"/>
      <c r="U17" s="33"/>
      <c r="V17" s="33"/>
      <c r="W17" s="32"/>
      <c r="X17" s="32" t="s">
        <v>146</v>
      </c>
      <c r="Y17" s="177"/>
      <c r="Z17" s="63" t="s">
        <v>80</v>
      </c>
      <c r="AA17" s="95" t="s">
        <v>391</v>
      </c>
      <c r="AB17" s="25"/>
      <c r="AC17" s="1"/>
    </row>
    <row r="18" spans="1:29" s="4" customFormat="1" ht="13.5" x14ac:dyDescent="0.25">
      <c r="A18" s="48" t="s">
        <v>271</v>
      </c>
      <c r="B18" s="61"/>
      <c r="C18" s="58"/>
      <c r="D18" s="58"/>
      <c r="E18" s="58"/>
      <c r="F18" s="58"/>
      <c r="G18" s="64">
        <f t="shared" si="0"/>
        <v>56.28</v>
      </c>
      <c r="H18" s="64">
        <f t="shared" si="1"/>
        <v>56.660000000000004</v>
      </c>
      <c r="I18" s="64">
        <v>0.38</v>
      </c>
      <c r="J18" s="64"/>
      <c r="K18" s="56"/>
      <c r="L18" s="31"/>
      <c r="M18" s="32" t="s">
        <v>42</v>
      </c>
      <c r="N18" s="32" t="s">
        <v>6</v>
      </c>
      <c r="O18" s="32"/>
      <c r="P18" s="32" t="s">
        <v>169</v>
      </c>
      <c r="Q18" s="32" t="s">
        <v>97</v>
      </c>
      <c r="R18" s="32"/>
      <c r="S18" s="32"/>
      <c r="T18" s="33"/>
      <c r="U18" s="33"/>
      <c r="V18" s="33"/>
      <c r="W18" s="32"/>
      <c r="X18" s="32" t="s">
        <v>143</v>
      </c>
      <c r="Y18" s="177"/>
      <c r="Z18" s="63" t="s">
        <v>71</v>
      </c>
      <c r="AA18" s="95" t="s">
        <v>392</v>
      </c>
      <c r="AB18" s="1"/>
      <c r="AC18" s="1"/>
    </row>
    <row r="19" spans="1:29" s="4" customFormat="1" ht="13.5" x14ac:dyDescent="0.25">
      <c r="A19" s="48" t="s">
        <v>271</v>
      </c>
      <c r="B19" s="61"/>
      <c r="C19" s="58"/>
      <c r="D19" s="58"/>
      <c r="E19" s="58"/>
      <c r="F19" s="58"/>
      <c r="G19" s="64">
        <f t="shared" si="0"/>
        <v>56.660000000000004</v>
      </c>
      <c r="H19" s="64">
        <f t="shared" si="1"/>
        <v>56.71</v>
      </c>
      <c r="I19" s="64">
        <v>0.05</v>
      </c>
      <c r="J19" s="64"/>
      <c r="K19" s="56"/>
      <c r="L19" s="31"/>
      <c r="M19" s="32" t="s">
        <v>36</v>
      </c>
      <c r="N19" s="32" t="s">
        <v>42</v>
      </c>
      <c r="O19" s="32"/>
      <c r="P19" s="32" t="s">
        <v>169</v>
      </c>
      <c r="Q19" s="32" t="s">
        <v>101</v>
      </c>
      <c r="R19" s="32"/>
      <c r="S19" s="32"/>
      <c r="T19" s="33"/>
      <c r="U19" s="33" t="s">
        <v>281</v>
      </c>
      <c r="V19" s="33"/>
      <c r="W19" s="32"/>
      <c r="X19" s="32" t="s">
        <v>143</v>
      </c>
      <c r="Y19" s="177"/>
      <c r="Z19" s="63" t="s">
        <v>80</v>
      </c>
      <c r="AA19" s="95" t="s">
        <v>277</v>
      </c>
      <c r="AB19" s="1"/>
      <c r="AC19" s="1"/>
    </row>
    <row r="20" spans="1:29" s="4" customFormat="1" ht="13.5" x14ac:dyDescent="0.25">
      <c r="A20" s="48" t="s">
        <v>271</v>
      </c>
      <c r="B20" s="82"/>
      <c r="C20" s="90"/>
      <c r="D20" s="90"/>
      <c r="E20" s="90"/>
      <c r="F20" s="90"/>
      <c r="G20" s="84">
        <f t="shared" si="0"/>
        <v>56.71</v>
      </c>
      <c r="H20" s="84">
        <f t="shared" si="1"/>
        <v>56.84</v>
      </c>
      <c r="I20" s="84">
        <v>0.13</v>
      </c>
      <c r="J20" s="84"/>
      <c r="K20" s="85">
        <v>5639</v>
      </c>
      <c r="L20" s="86"/>
      <c r="M20" s="87" t="s">
        <v>36</v>
      </c>
      <c r="N20" s="87"/>
      <c r="O20" s="87"/>
      <c r="P20" s="87"/>
      <c r="Q20" s="87" t="s">
        <v>101</v>
      </c>
      <c r="R20" s="87"/>
      <c r="S20" s="87"/>
      <c r="T20" s="88"/>
      <c r="U20" s="88"/>
      <c r="V20" s="88"/>
      <c r="W20" s="87"/>
      <c r="X20" s="87" t="s">
        <v>143</v>
      </c>
      <c r="Y20" s="178" t="s">
        <v>403</v>
      </c>
      <c r="Z20" s="89" t="s">
        <v>231</v>
      </c>
      <c r="AA20" s="96" t="s">
        <v>393</v>
      </c>
      <c r="AB20" s="1"/>
      <c r="AC20" s="1"/>
    </row>
    <row r="21" spans="1:29" s="4" customFormat="1" ht="13.5" x14ac:dyDescent="0.25">
      <c r="A21" s="48" t="s">
        <v>271</v>
      </c>
      <c r="B21" s="82"/>
      <c r="C21" s="90"/>
      <c r="D21" s="90"/>
      <c r="E21" s="90"/>
      <c r="F21" s="90"/>
      <c r="G21" s="84">
        <f t="shared" si="0"/>
        <v>56.84</v>
      </c>
      <c r="H21" s="84">
        <f t="shared" si="1"/>
        <v>57.010000000000005</v>
      </c>
      <c r="I21" s="84">
        <v>0.17</v>
      </c>
      <c r="J21" s="84"/>
      <c r="K21" s="85">
        <v>5639</v>
      </c>
      <c r="L21" s="86"/>
      <c r="M21" s="87" t="s">
        <v>36</v>
      </c>
      <c r="N21" s="87"/>
      <c r="O21" s="87"/>
      <c r="P21" s="87"/>
      <c r="Q21" s="87"/>
      <c r="R21" s="87"/>
      <c r="S21" s="87"/>
      <c r="T21" s="88"/>
      <c r="U21" s="88" t="s">
        <v>282</v>
      </c>
      <c r="V21" s="88"/>
      <c r="W21" s="87"/>
      <c r="X21" s="87" t="s">
        <v>146</v>
      </c>
      <c r="Y21" s="178" t="s">
        <v>403</v>
      </c>
      <c r="Z21" s="89" t="s">
        <v>231</v>
      </c>
      <c r="AA21" s="96" t="s">
        <v>394</v>
      </c>
      <c r="AB21" s="1"/>
      <c r="AC21" s="1"/>
    </row>
    <row r="22" spans="1:29" s="4" customFormat="1" ht="27" x14ac:dyDescent="0.25">
      <c r="A22" s="48" t="s">
        <v>271</v>
      </c>
      <c r="B22" s="82"/>
      <c r="C22" s="90"/>
      <c r="D22" s="90"/>
      <c r="E22" s="90"/>
      <c r="F22" s="90"/>
      <c r="G22" s="84">
        <f t="shared" si="0"/>
        <v>57.010000000000005</v>
      </c>
      <c r="H22" s="84">
        <f t="shared" si="1"/>
        <v>57.400000000000006</v>
      </c>
      <c r="I22" s="84">
        <v>0.39</v>
      </c>
      <c r="J22" s="84"/>
      <c r="K22" s="85">
        <v>5640</v>
      </c>
      <c r="L22" s="86"/>
      <c r="M22" s="87" t="s">
        <v>36</v>
      </c>
      <c r="N22" s="87"/>
      <c r="O22" s="87"/>
      <c r="P22" s="87"/>
      <c r="Q22" s="87" t="s">
        <v>101</v>
      </c>
      <c r="R22" s="87"/>
      <c r="S22" s="87"/>
      <c r="T22" s="88"/>
      <c r="U22" s="88"/>
      <c r="V22" s="88"/>
      <c r="W22" s="87"/>
      <c r="X22" s="87" t="s">
        <v>146</v>
      </c>
      <c r="Y22" s="178" t="s">
        <v>403</v>
      </c>
      <c r="Z22" s="89" t="s">
        <v>237</v>
      </c>
      <c r="AA22" s="96" t="s">
        <v>278</v>
      </c>
      <c r="AB22" s="1"/>
      <c r="AC22" s="1"/>
    </row>
    <row r="23" spans="1:29" s="4" customFormat="1" ht="13.5" x14ac:dyDescent="0.25">
      <c r="A23" s="48" t="s">
        <v>271</v>
      </c>
      <c r="B23" s="61"/>
      <c r="C23" s="58"/>
      <c r="D23" s="58"/>
      <c r="E23" s="58"/>
      <c r="F23" s="58"/>
      <c r="G23" s="64">
        <f t="shared" si="0"/>
        <v>57.400000000000006</v>
      </c>
      <c r="H23" s="64">
        <f t="shared" si="1"/>
        <v>57.620000000000005</v>
      </c>
      <c r="I23" s="64">
        <v>0.22</v>
      </c>
      <c r="J23" s="64"/>
      <c r="K23" s="56"/>
      <c r="L23" s="31"/>
      <c r="M23" s="32" t="s">
        <v>42</v>
      </c>
      <c r="N23" s="32" t="s">
        <v>36</v>
      </c>
      <c r="O23" s="32"/>
      <c r="P23" s="32" t="s">
        <v>169</v>
      </c>
      <c r="Q23" s="32" t="s">
        <v>97</v>
      </c>
      <c r="R23" s="32"/>
      <c r="S23" s="32"/>
      <c r="T23" s="33"/>
      <c r="U23" s="33"/>
      <c r="V23" s="33"/>
      <c r="W23" s="32"/>
      <c r="X23" s="32" t="s">
        <v>143</v>
      </c>
      <c r="Y23" s="177" t="s">
        <v>440</v>
      </c>
      <c r="Z23" s="63" t="s">
        <v>80</v>
      </c>
      <c r="AA23" s="95" t="s">
        <v>279</v>
      </c>
      <c r="AB23" s="1"/>
      <c r="AC23" s="1"/>
    </row>
    <row r="24" spans="1:29" s="4" customFormat="1" ht="13.5" x14ac:dyDescent="0.25">
      <c r="A24" s="48" t="s">
        <v>271</v>
      </c>
      <c r="B24" s="82"/>
      <c r="C24" s="83"/>
      <c r="D24" s="83"/>
      <c r="E24" s="83"/>
      <c r="F24" s="83"/>
      <c r="G24" s="84">
        <f t="shared" si="0"/>
        <v>57.620000000000005</v>
      </c>
      <c r="H24" s="84">
        <f t="shared" si="1"/>
        <v>57.760000000000005</v>
      </c>
      <c r="I24" s="84">
        <v>0.14000000000000001</v>
      </c>
      <c r="J24" s="84"/>
      <c r="K24" s="85">
        <v>5641</v>
      </c>
      <c r="L24" s="86"/>
      <c r="M24" s="87" t="s">
        <v>36</v>
      </c>
      <c r="N24" s="87"/>
      <c r="O24" s="87"/>
      <c r="P24" s="87"/>
      <c r="Q24" s="87"/>
      <c r="R24" s="87"/>
      <c r="S24" s="87"/>
      <c r="T24" s="88"/>
      <c r="U24" s="88"/>
      <c r="V24" s="88"/>
      <c r="W24" s="87"/>
      <c r="X24" s="87"/>
      <c r="Y24" s="178" t="s">
        <v>413</v>
      </c>
      <c r="Z24" s="89" t="s">
        <v>227</v>
      </c>
      <c r="AA24" s="96" t="s">
        <v>280</v>
      </c>
      <c r="AB24" s="1"/>
      <c r="AC24" s="1"/>
    </row>
    <row r="25" spans="1:29" s="4" customFormat="1" ht="13.5" x14ac:dyDescent="0.25">
      <c r="A25" s="48" t="s">
        <v>271</v>
      </c>
      <c r="B25" s="82"/>
      <c r="C25" s="83"/>
      <c r="D25" s="83"/>
      <c r="E25" s="83"/>
      <c r="F25" s="83"/>
      <c r="G25" s="84">
        <f>H24</f>
        <v>57.760000000000005</v>
      </c>
      <c r="H25" s="84">
        <f t="shared" si="1"/>
        <v>58.040000000000006</v>
      </c>
      <c r="I25" s="84">
        <v>0.28000000000000003</v>
      </c>
      <c r="J25" s="84"/>
      <c r="K25" s="85">
        <v>5641</v>
      </c>
      <c r="L25" s="86"/>
      <c r="M25" s="87" t="s">
        <v>36</v>
      </c>
      <c r="N25" s="87"/>
      <c r="O25" s="87"/>
      <c r="P25" s="87"/>
      <c r="Q25" s="87"/>
      <c r="R25" s="87"/>
      <c r="S25" s="87"/>
      <c r="T25" s="88"/>
      <c r="U25" s="88"/>
      <c r="V25" s="88"/>
      <c r="W25" s="87"/>
      <c r="X25" s="87"/>
      <c r="Y25" s="178" t="s">
        <v>413</v>
      </c>
      <c r="Z25" s="89" t="s">
        <v>227</v>
      </c>
      <c r="AA25" s="96" t="s">
        <v>395</v>
      </c>
      <c r="AB25" s="1"/>
      <c r="AC25" s="1"/>
    </row>
    <row r="26" spans="1:29" s="4" customFormat="1" ht="13.5" x14ac:dyDescent="0.25">
      <c r="A26" s="48" t="s">
        <v>271</v>
      </c>
      <c r="B26" s="82"/>
      <c r="C26" s="83"/>
      <c r="D26" s="83"/>
      <c r="E26" s="83"/>
      <c r="F26" s="83"/>
      <c r="G26" s="127">
        <v>58.040000000000006</v>
      </c>
      <c r="H26" s="127">
        <v>58.120000000000005</v>
      </c>
      <c r="I26" s="102">
        <v>0</v>
      </c>
      <c r="J26" s="147">
        <v>0.08</v>
      </c>
      <c r="K26" s="85">
        <v>5641</v>
      </c>
      <c r="L26" s="136"/>
      <c r="M26" s="130"/>
      <c r="N26" s="130"/>
      <c r="O26" s="130"/>
      <c r="P26" s="130"/>
      <c r="Q26" s="130"/>
      <c r="R26" s="130"/>
      <c r="S26" s="130"/>
      <c r="T26" s="131"/>
      <c r="U26" s="131"/>
      <c r="V26" s="131"/>
      <c r="W26" s="130"/>
      <c r="X26" s="130"/>
      <c r="Y26" s="179" t="s">
        <v>412</v>
      </c>
      <c r="Z26" s="125" t="s">
        <v>223</v>
      </c>
      <c r="AA26" s="132" t="s">
        <v>448</v>
      </c>
      <c r="AB26" s="1"/>
      <c r="AC26" s="1"/>
    </row>
    <row r="27" spans="1:29" s="4" customFormat="1" ht="13.5" x14ac:dyDescent="0.25">
      <c r="A27" s="48" t="s">
        <v>271</v>
      </c>
      <c r="B27" s="68">
        <v>2</v>
      </c>
      <c r="C27" s="69">
        <v>58.12</v>
      </c>
      <c r="D27" s="69">
        <v>61.12</v>
      </c>
      <c r="E27" s="69">
        <f>D27-C27</f>
        <v>3</v>
      </c>
      <c r="F27" s="146">
        <f>SUM(I28:I44)</f>
        <v>3.09</v>
      </c>
      <c r="G27" s="70"/>
      <c r="H27" s="71"/>
      <c r="I27" s="71"/>
      <c r="J27" s="72"/>
      <c r="K27" s="73"/>
      <c r="L27" s="71"/>
      <c r="M27" s="74"/>
      <c r="N27" s="74"/>
      <c r="O27" s="74"/>
      <c r="P27" s="74"/>
      <c r="Q27" s="74"/>
      <c r="R27" s="74"/>
      <c r="S27" s="74"/>
      <c r="T27" s="75"/>
      <c r="U27" s="75"/>
      <c r="V27" s="75"/>
      <c r="W27" s="74"/>
      <c r="X27" s="74"/>
      <c r="Y27" s="176"/>
      <c r="Z27" s="76"/>
      <c r="AA27" s="97" t="s">
        <v>252</v>
      </c>
      <c r="AB27" s="1"/>
      <c r="AC27" s="1"/>
    </row>
    <row r="28" spans="1:29" s="4" customFormat="1" ht="13.5" x14ac:dyDescent="0.25">
      <c r="A28" s="48" t="s">
        <v>271</v>
      </c>
      <c r="B28" s="82"/>
      <c r="C28" s="90"/>
      <c r="D28" s="90"/>
      <c r="E28" s="90"/>
      <c r="F28" s="90"/>
      <c r="G28" s="84">
        <v>58.12</v>
      </c>
      <c r="H28" s="84">
        <f>G28+I28</f>
        <v>58.23</v>
      </c>
      <c r="I28" s="84">
        <v>0.11</v>
      </c>
      <c r="J28" s="84"/>
      <c r="K28" s="85">
        <v>5642</v>
      </c>
      <c r="L28" s="86"/>
      <c r="M28" s="87" t="s">
        <v>36</v>
      </c>
      <c r="N28" s="87"/>
      <c r="O28" s="87"/>
      <c r="P28" s="87"/>
      <c r="Q28" s="87"/>
      <c r="R28" s="87"/>
      <c r="S28" s="87"/>
      <c r="T28" s="88"/>
      <c r="U28" s="88"/>
      <c r="V28" s="88"/>
      <c r="W28" s="87"/>
      <c r="X28" s="87" t="s">
        <v>146</v>
      </c>
      <c r="Y28" s="178" t="s">
        <v>413</v>
      </c>
      <c r="Z28" s="89" t="s">
        <v>231</v>
      </c>
      <c r="AA28" s="96" t="s">
        <v>285</v>
      </c>
      <c r="AB28" s="1"/>
      <c r="AC28" s="1"/>
    </row>
    <row r="29" spans="1:29" s="4" customFormat="1" ht="13.5" x14ac:dyDescent="0.25">
      <c r="A29" s="48" t="s">
        <v>271</v>
      </c>
      <c r="B29" s="82"/>
      <c r="C29" s="90"/>
      <c r="D29" s="90"/>
      <c r="E29" s="90"/>
      <c r="F29" s="90"/>
      <c r="G29" s="84">
        <f>H28</f>
        <v>58.23</v>
      </c>
      <c r="H29" s="84">
        <f>G29+I29</f>
        <v>58.269999999999996</v>
      </c>
      <c r="I29" s="84">
        <v>0.04</v>
      </c>
      <c r="J29" s="84"/>
      <c r="K29" s="85">
        <v>5642</v>
      </c>
      <c r="L29" s="86"/>
      <c r="M29" s="87" t="s">
        <v>39</v>
      </c>
      <c r="N29" s="87" t="s">
        <v>45</v>
      </c>
      <c r="O29" s="87"/>
      <c r="P29" s="87" t="s">
        <v>169</v>
      </c>
      <c r="Q29" s="87"/>
      <c r="R29" s="87"/>
      <c r="S29" s="87"/>
      <c r="T29" s="88"/>
      <c r="U29" s="88"/>
      <c r="V29" s="88"/>
      <c r="W29" s="87"/>
      <c r="X29" s="87" t="s">
        <v>143</v>
      </c>
      <c r="Y29" s="178" t="s">
        <v>438</v>
      </c>
      <c r="Z29" s="89" t="s">
        <v>71</v>
      </c>
      <c r="AA29" s="96"/>
      <c r="AB29" s="1"/>
      <c r="AC29" s="1"/>
    </row>
    <row r="30" spans="1:29" s="4" customFormat="1" ht="13.5" x14ac:dyDescent="0.25">
      <c r="A30" s="48" t="s">
        <v>271</v>
      </c>
      <c r="B30" s="82"/>
      <c r="C30" s="90"/>
      <c r="D30" s="90"/>
      <c r="E30" s="90"/>
      <c r="F30" s="90"/>
      <c r="G30" s="84">
        <f t="shared" ref="G30:G44" si="2">H29</f>
        <v>58.269999999999996</v>
      </c>
      <c r="H30" s="84">
        <f t="shared" ref="H30:H44" si="3">G30+I30</f>
        <v>58.499999999999993</v>
      </c>
      <c r="I30" s="84">
        <v>0.23</v>
      </c>
      <c r="J30" s="84"/>
      <c r="K30" s="85">
        <v>5643</v>
      </c>
      <c r="L30" s="86"/>
      <c r="M30" s="87" t="s">
        <v>36</v>
      </c>
      <c r="N30" s="87"/>
      <c r="O30" s="87"/>
      <c r="P30" s="87"/>
      <c r="Q30" s="87"/>
      <c r="R30" s="87"/>
      <c r="S30" s="87"/>
      <c r="T30" s="88"/>
      <c r="U30" s="88"/>
      <c r="V30" s="88"/>
      <c r="W30" s="87"/>
      <c r="X30" s="87" t="s">
        <v>146</v>
      </c>
      <c r="Y30" s="178" t="s">
        <v>413</v>
      </c>
      <c r="Z30" s="89" t="s">
        <v>227</v>
      </c>
      <c r="AA30" s="96" t="s">
        <v>396</v>
      </c>
      <c r="AB30" s="1"/>
      <c r="AC30" s="1"/>
    </row>
    <row r="31" spans="1:29" s="4" customFormat="1" ht="13.5" x14ac:dyDescent="0.25">
      <c r="A31" s="48" t="s">
        <v>271</v>
      </c>
      <c r="B31" s="82"/>
      <c r="C31" s="90"/>
      <c r="D31" s="90"/>
      <c r="E31" s="90"/>
      <c r="F31" s="90"/>
      <c r="G31" s="84">
        <f t="shared" si="2"/>
        <v>58.499999999999993</v>
      </c>
      <c r="H31" s="84">
        <f t="shared" si="3"/>
        <v>58.779999999999994</v>
      </c>
      <c r="I31" s="84">
        <v>0.28000000000000003</v>
      </c>
      <c r="J31" s="84"/>
      <c r="K31" s="85">
        <v>5644</v>
      </c>
      <c r="L31" s="86"/>
      <c r="M31" s="87" t="s">
        <v>36</v>
      </c>
      <c r="N31" s="87"/>
      <c r="O31" s="87"/>
      <c r="P31" s="87"/>
      <c r="Q31" s="87"/>
      <c r="R31" s="87"/>
      <c r="S31" s="87"/>
      <c r="T31" s="88"/>
      <c r="U31" s="88"/>
      <c r="V31" s="88"/>
      <c r="W31" s="87"/>
      <c r="X31" s="87" t="s">
        <v>146</v>
      </c>
      <c r="Y31" s="178" t="s">
        <v>413</v>
      </c>
      <c r="Z31" s="89" t="s">
        <v>227</v>
      </c>
      <c r="AA31" s="96" t="s">
        <v>397</v>
      </c>
      <c r="AB31" s="1"/>
      <c r="AC31" s="1"/>
    </row>
    <row r="32" spans="1:29" s="4" customFormat="1" ht="13.5" x14ac:dyDescent="0.25">
      <c r="A32" s="48" t="s">
        <v>271</v>
      </c>
      <c r="B32" s="82"/>
      <c r="C32" s="90"/>
      <c r="D32" s="90"/>
      <c r="E32" s="90"/>
      <c r="F32" s="90"/>
      <c r="G32" s="84">
        <f t="shared" si="2"/>
        <v>58.779999999999994</v>
      </c>
      <c r="H32" s="84">
        <f t="shared" si="3"/>
        <v>58.949999999999996</v>
      </c>
      <c r="I32" s="84">
        <v>0.17</v>
      </c>
      <c r="J32" s="84"/>
      <c r="K32" s="85">
        <v>5645</v>
      </c>
      <c r="L32" s="86"/>
      <c r="M32" s="87" t="s">
        <v>36</v>
      </c>
      <c r="N32" s="87"/>
      <c r="O32" s="87"/>
      <c r="P32" s="87"/>
      <c r="Q32" s="87"/>
      <c r="R32" s="87"/>
      <c r="S32" s="87"/>
      <c r="T32" s="88"/>
      <c r="U32" s="88" t="s">
        <v>284</v>
      </c>
      <c r="V32" s="88"/>
      <c r="W32" s="87"/>
      <c r="X32" s="87" t="s">
        <v>146</v>
      </c>
      <c r="Y32" s="178" t="s">
        <v>413</v>
      </c>
      <c r="Z32" s="89" t="s">
        <v>227</v>
      </c>
      <c r="AA32" s="96" t="s">
        <v>286</v>
      </c>
      <c r="AB32" s="1"/>
      <c r="AC32" s="1"/>
    </row>
    <row r="33" spans="1:29" s="4" customFormat="1" ht="13.5" x14ac:dyDescent="0.25">
      <c r="A33" s="48" t="s">
        <v>271</v>
      </c>
      <c r="B33" s="61"/>
      <c r="C33" s="58"/>
      <c r="D33" s="58"/>
      <c r="E33" s="58"/>
      <c r="F33" s="58"/>
      <c r="G33" s="64">
        <f t="shared" si="2"/>
        <v>58.949999999999996</v>
      </c>
      <c r="H33" s="64">
        <f t="shared" si="3"/>
        <v>59.16</v>
      </c>
      <c r="I33" s="64">
        <v>0.21</v>
      </c>
      <c r="J33" s="64"/>
      <c r="K33" s="56">
        <v>5646</v>
      </c>
      <c r="L33" s="31"/>
      <c r="M33" s="32" t="s">
        <v>36</v>
      </c>
      <c r="N33" s="32" t="s">
        <v>52</v>
      </c>
      <c r="O33" s="32"/>
      <c r="P33" s="32" t="s">
        <v>169</v>
      </c>
      <c r="Q33" s="32"/>
      <c r="R33" s="32"/>
      <c r="S33" s="32"/>
      <c r="T33" s="33"/>
      <c r="U33" s="33"/>
      <c r="V33" s="33"/>
      <c r="W33" s="32"/>
      <c r="X33" s="32" t="s">
        <v>146</v>
      </c>
      <c r="Y33" s="177" t="s">
        <v>439</v>
      </c>
      <c r="Z33" s="63" t="s">
        <v>84</v>
      </c>
      <c r="AA33" s="95" t="s">
        <v>287</v>
      </c>
      <c r="AB33" s="1"/>
      <c r="AC33" s="1"/>
    </row>
    <row r="34" spans="1:29" s="4" customFormat="1" ht="13.5" x14ac:dyDescent="0.25">
      <c r="A34" s="48" t="s">
        <v>271</v>
      </c>
      <c r="B34" s="61"/>
      <c r="C34" s="58"/>
      <c r="D34" s="58"/>
      <c r="E34" s="58"/>
      <c r="F34" s="58"/>
      <c r="G34" s="64">
        <f t="shared" si="2"/>
        <v>59.16</v>
      </c>
      <c r="H34" s="64">
        <f t="shared" si="3"/>
        <v>59.51</v>
      </c>
      <c r="I34" s="64">
        <v>0.35</v>
      </c>
      <c r="J34" s="64"/>
      <c r="K34" s="56"/>
      <c r="L34" s="31"/>
      <c r="M34" s="32" t="s">
        <v>42</v>
      </c>
      <c r="N34" s="32" t="s">
        <v>36</v>
      </c>
      <c r="O34" s="32"/>
      <c r="P34" s="32" t="s">
        <v>169</v>
      </c>
      <c r="Q34" s="32" t="s">
        <v>105</v>
      </c>
      <c r="R34" s="32"/>
      <c r="S34" s="32"/>
      <c r="T34" s="33"/>
      <c r="U34" s="33" t="s">
        <v>283</v>
      </c>
      <c r="V34" s="33"/>
      <c r="W34" s="32"/>
      <c r="X34" s="32" t="s">
        <v>146</v>
      </c>
      <c r="Y34" s="177" t="s">
        <v>439</v>
      </c>
      <c r="Z34" s="63" t="s">
        <v>80</v>
      </c>
      <c r="AA34" s="95"/>
      <c r="AB34" s="1"/>
      <c r="AC34" s="1"/>
    </row>
    <row r="35" spans="1:29" s="4" customFormat="1" ht="13.5" x14ac:dyDescent="0.25">
      <c r="A35" s="48" t="s">
        <v>271</v>
      </c>
      <c r="B35" s="61"/>
      <c r="C35" s="58"/>
      <c r="D35" s="58"/>
      <c r="E35" s="58"/>
      <c r="F35" s="58"/>
      <c r="G35" s="64">
        <f t="shared" si="2"/>
        <v>59.51</v>
      </c>
      <c r="H35" s="64">
        <f t="shared" si="3"/>
        <v>59.559999999999995</v>
      </c>
      <c r="I35" s="64">
        <v>0.05</v>
      </c>
      <c r="J35" s="64"/>
      <c r="K35" s="56">
        <v>5647</v>
      </c>
      <c r="L35" s="31"/>
      <c r="M35" s="32" t="s">
        <v>36</v>
      </c>
      <c r="N35" s="32"/>
      <c r="O35" s="32"/>
      <c r="P35" s="32"/>
      <c r="Q35" s="32"/>
      <c r="R35" s="32"/>
      <c r="S35" s="32"/>
      <c r="T35" s="33"/>
      <c r="U35" s="33"/>
      <c r="V35" s="33"/>
      <c r="W35" s="32"/>
      <c r="X35" s="32" t="s">
        <v>146</v>
      </c>
      <c r="Y35" s="177" t="s">
        <v>439</v>
      </c>
      <c r="Z35" s="63" t="s">
        <v>230</v>
      </c>
      <c r="AA35" s="95" t="s">
        <v>398</v>
      </c>
      <c r="AB35" s="1"/>
      <c r="AC35" s="1"/>
    </row>
    <row r="36" spans="1:29" s="79" customFormat="1" ht="13.5" x14ac:dyDescent="0.25">
      <c r="A36" s="48" t="s">
        <v>271</v>
      </c>
      <c r="B36" s="82"/>
      <c r="C36" s="90"/>
      <c r="D36" s="90"/>
      <c r="E36" s="90"/>
      <c r="F36" s="90"/>
      <c r="G36" s="84">
        <f t="shared" si="2"/>
        <v>59.559999999999995</v>
      </c>
      <c r="H36" s="84">
        <f t="shared" si="3"/>
        <v>59.76</v>
      </c>
      <c r="I36" s="84">
        <v>0.2</v>
      </c>
      <c r="J36" s="84"/>
      <c r="K36" s="85">
        <v>5648</v>
      </c>
      <c r="L36" s="91"/>
      <c r="M36" s="87" t="s">
        <v>36</v>
      </c>
      <c r="N36" s="87"/>
      <c r="O36" s="87"/>
      <c r="P36" s="87"/>
      <c r="Q36" s="87"/>
      <c r="R36" s="87"/>
      <c r="S36" s="87"/>
      <c r="T36" s="88"/>
      <c r="U36" s="88"/>
      <c r="V36" s="88"/>
      <c r="W36" s="87"/>
      <c r="X36" s="87" t="s">
        <v>143</v>
      </c>
      <c r="Y36" s="178" t="s">
        <v>412</v>
      </c>
      <c r="Z36" s="89" t="s">
        <v>227</v>
      </c>
      <c r="AA36" s="96" t="s">
        <v>396</v>
      </c>
      <c r="AB36" s="78"/>
      <c r="AC36" s="78"/>
    </row>
    <row r="37" spans="1:29" s="4" customFormat="1" ht="13.5" x14ac:dyDescent="0.25">
      <c r="A37" s="48" t="s">
        <v>271</v>
      </c>
      <c r="B37" s="82"/>
      <c r="C37" s="90"/>
      <c r="D37" s="90"/>
      <c r="E37" s="90"/>
      <c r="F37" s="90"/>
      <c r="G37" s="84">
        <f t="shared" si="2"/>
        <v>59.76</v>
      </c>
      <c r="H37" s="84">
        <f t="shared" si="3"/>
        <v>59.839999999999996</v>
      </c>
      <c r="I37" s="84">
        <v>0.08</v>
      </c>
      <c r="J37" s="84"/>
      <c r="K37" s="85">
        <v>5649</v>
      </c>
      <c r="L37" s="91"/>
      <c r="M37" s="87" t="s">
        <v>36</v>
      </c>
      <c r="N37" s="87"/>
      <c r="O37" s="87"/>
      <c r="P37" s="87"/>
      <c r="Q37" s="87"/>
      <c r="R37" s="87"/>
      <c r="S37" s="87"/>
      <c r="T37" s="88"/>
      <c r="U37" s="88"/>
      <c r="V37" s="88"/>
      <c r="W37" s="87"/>
      <c r="X37" s="87" t="s">
        <v>143</v>
      </c>
      <c r="Y37" s="178" t="s">
        <v>412</v>
      </c>
      <c r="Z37" s="89" t="s">
        <v>230</v>
      </c>
      <c r="AA37" s="96" t="s">
        <v>288</v>
      </c>
      <c r="AB37" s="1"/>
      <c r="AC37" s="1"/>
    </row>
    <row r="38" spans="1:29" s="4" customFormat="1" ht="13.5" x14ac:dyDescent="0.25">
      <c r="A38" s="48" t="s">
        <v>271</v>
      </c>
      <c r="B38" s="82"/>
      <c r="C38" s="90"/>
      <c r="D38" s="90"/>
      <c r="E38" s="90"/>
      <c r="F38" s="90"/>
      <c r="G38" s="84">
        <f t="shared" si="2"/>
        <v>59.839999999999996</v>
      </c>
      <c r="H38" s="84">
        <f t="shared" si="3"/>
        <v>60.12</v>
      </c>
      <c r="I38" s="84">
        <v>0.28000000000000003</v>
      </c>
      <c r="J38" s="84"/>
      <c r="K38" s="85">
        <v>5649</v>
      </c>
      <c r="L38" s="91"/>
      <c r="M38" s="87" t="s">
        <v>36</v>
      </c>
      <c r="N38" s="87"/>
      <c r="O38" s="87"/>
      <c r="P38" s="87"/>
      <c r="Q38" s="87"/>
      <c r="R38" s="87"/>
      <c r="S38" s="87"/>
      <c r="T38" s="88"/>
      <c r="U38" s="88"/>
      <c r="V38" s="88"/>
      <c r="W38" s="87"/>
      <c r="X38" s="87" t="s">
        <v>146</v>
      </c>
      <c r="Y38" s="178" t="s">
        <v>412</v>
      </c>
      <c r="Z38" s="89" t="s">
        <v>227</v>
      </c>
      <c r="AA38" s="96" t="s">
        <v>289</v>
      </c>
      <c r="AB38" s="1"/>
      <c r="AC38" s="1"/>
    </row>
    <row r="39" spans="1:29" s="4" customFormat="1" ht="13.5" x14ac:dyDescent="0.25">
      <c r="A39" s="48" t="s">
        <v>271</v>
      </c>
      <c r="B39" s="82"/>
      <c r="C39" s="90"/>
      <c r="D39" s="90"/>
      <c r="E39" s="90"/>
      <c r="F39" s="90"/>
      <c r="G39" s="84">
        <f t="shared" si="2"/>
        <v>60.12</v>
      </c>
      <c r="H39" s="84">
        <f t="shared" si="3"/>
        <v>60.3</v>
      </c>
      <c r="I39" s="84">
        <v>0.18</v>
      </c>
      <c r="J39" s="84"/>
      <c r="K39" s="85">
        <v>5650</v>
      </c>
      <c r="L39" s="91"/>
      <c r="M39" s="87" t="s">
        <v>36</v>
      </c>
      <c r="N39" s="87"/>
      <c r="O39" s="87"/>
      <c r="P39" s="87"/>
      <c r="Q39" s="87"/>
      <c r="R39" s="87"/>
      <c r="S39" s="87"/>
      <c r="T39" s="88"/>
      <c r="U39" s="88"/>
      <c r="V39" s="88"/>
      <c r="W39" s="87"/>
      <c r="X39" s="87" t="s">
        <v>146</v>
      </c>
      <c r="Y39" s="178" t="s">
        <v>412</v>
      </c>
      <c r="Z39" s="89" t="s">
        <v>227</v>
      </c>
      <c r="AA39" s="96" t="s">
        <v>397</v>
      </c>
      <c r="AB39" s="1"/>
      <c r="AC39" s="1"/>
    </row>
    <row r="40" spans="1:29" s="4" customFormat="1" ht="13.5" x14ac:dyDescent="0.25">
      <c r="A40" s="48" t="s">
        <v>271</v>
      </c>
      <c r="B40" s="61"/>
      <c r="C40" s="58"/>
      <c r="D40" s="58"/>
      <c r="E40" s="58"/>
      <c r="F40" s="58"/>
      <c r="G40" s="64">
        <f t="shared" si="2"/>
        <v>60.3</v>
      </c>
      <c r="H40" s="64">
        <f t="shared" si="3"/>
        <v>60.37</v>
      </c>
      <c r="I40" s="64">
        <v>7.0000000000000007E-2</v>
      </c>
      <c r="J40" s="64"/>
      <c r="K40" s="56">
        <v>21701</v>
      </c>
      <c r="L40" s="62"/>
      <c r="M40" s="32" t="s">
        <v>36</v>
      </c>
      <c r="N40" s="32"/>
      <c r="O40" s="32"/>
      <c r="P40" s="32"/>
      <c r="Q40" s="32"/>
      <c r="R40" s="32"/>
      <c r="S40" s="32"/>
      <c r="T40" s="33"/>
      <c r="U40" s="33"/>
      <c r="V40" s="33"/>
      <c r="W40" s="32"/>
      <c r="X40" s="32" t="s">
        <v>150</v>
      </c>
      <c r="Y40" s="177" t="s">
        <v>437</v>
      </c>
      <c r="Z40" s="63" t="s">
        <v>84</v>
      </c>
      <c r="AA40" s="95" t="s">
        <v>290</v>
      </c>
      <c r="AB40" s="1"/>
      <c r="AC40" s="1"/>
    </row>
    <row r="41" spans="1:29" s="4" customFormat="1" ht="13.5" x14ac:dyDescent="0.25">
      <c r="A41" s="48" t="s">
        <v>271</v>
      </c>
      <c r="B41" s="61"/>
      <c r="C41" s="58"/>
      <c r="D41" s="58"/>
      <c r="E41" s="58"/>
      <c r="F41" s="58"/>
      <c r="G41" s="64">
        <f t="shared" si="2"/>
        <v>60.37</v>
      </c>
      <c r="H41" s="64">
        <f t="shared" si="3"/>
        <v>60.47</v>
      </c>
      <c r="I41" s="64">
        <v>0.1</v>
      </c>
      <c r="J41" s="64"/>
      <c r="K41" s="56">
        <v>21701</v>
      </c>
      <c r="L41" s="62"/>
      <c r="M41" s="32" t="s">
        <v>36</v>
      </c>
      <c r="N41" s="32" t="s">
        <v>42</v>
      </c>
      <c r="O41" s="32"/>
      <c r="P41" s="32"/>
      <c r="Q41" s="32"/>
      <c r="R41" s="32"/>
      <c r="S41" s="32"/>
      <c r="T41" s="33"/>
      <c r="U41" s="33"/>
      <c r="V41" s="33"/>
      <c r="W41" s="32"/>
      <c r="X41" s="32" t="s">
        <v>146</v>
      </c>
      <c r="Y41" s="177" t="s">
        <v>437</v>
      </c>
      <c r="Z41" s="63" t="s">
        <v>80</v>
      </c>
      <c r="AA41" s="95" t="s">
        <v>291</v>
      </c>
      <c r="AB41" s="1"/>
      <c r="AC41" s="1"/>
    </row>
    <row r="42" spans="1:29" s="4" customFormat="1" ht="13.5" x14ac:dyDescent="0.25">
      <c r="A42" s="48" t="s">
        <v>271</v>
      </c>
      <c r="B42" s="82"/>
      <c r="C42" s="90"/>
      <c r="D42" s="90"/>
      <c r="E42" s="90"/>
      <c r="F42" s="90"/>
      <c r="G42" s="84">
        <f t="shared" si="2"/>
        <v>60.47</v>
      </c>
      <c r="H42" s="84">
        <f t="shared" si="3"/>
        <v>60.699999999999996</v>
      </c>
      <c r="I42" s="84">
        <v>0.23</v>
      </c>
      <c r="J42" s="84"/>
      <c r="K42" s="85">
        <v>21702</v>
      </c>
      <c r="L42" s="91"/>
      <c r="M42" s="87" t="s">
        <v>36</v>
      </c>
      <c r="N42" s="87"/>
      <c r="O42" s="87"/>
      <c r="P42" s="87"/>
      <c r="Q42" s="87"/>
      <c r="R42" s="87"/>
      <c r="S42" s="87"/>
      <c r="T42" s="88"/>
      <c r="U42" s="88" t="s">
        <v>283</v>
      </c>
      <c r="V42" s="88"/>
      <c r="W42" s="87"/>
      <c r="X42" s="87" t="s">
        <v>146</v>
      </c>
      <c r="Y42" s="178" t="s">
        <v>412</v>
      </c>
      <c r="Z42" s="89" t="s">
        <v>228</v>
      </c>
      <c r="AA42" s="96" t="s">
        <v>383</v>
      </c>
      <c r="AB42" s="1"/>
      <c r="AC42" s="1"/>
    </row>
    <row r="43" spans="1:29" s="4" customFormat="1" ht="13.5" x14ac:dyDescent="0.25">
      <c r="A43" s="48" t="s">
        <v>271</v>
      </c>
      <c r="B43" s="82"/>
      <c r="C43" s="90"/>
      <c r="D43" s="90"/>
      <c r="E43" s="90"/>
      <c r="F43" s="90"/>
      <c r="G43" s="84">
        <f t="shared" si="2"/>
        <v>60.699999999999996</v>
      </c>
      <c r="H43" s="84">
        <f t="shared" si="3"/>
        <v>61.059999999999995</v>
      </c>
      <c r="I43" s="84">
        <v>0.36</v>
      </c>
      <c r="J43" s="84"/>
      <c r="K43" s="85">
        <v>21703</v>
      </c>
      <c r="L43" s="91"/>
      <c r="M43" s="87" t="s">
        <v>36</v>
      </c>
      <c r="N43" s="87"/>
      <c r="O43" s="87"/>
      <c r="P43" s="87"/>
      <c r="Q43" s="87"/>
      <c r="R43" s="87"/>
      <c r="S43" s="87" t="s">
        <v>135</v>
      </c>
      <c r="T43" s="88"/>
      <c r="U43" s="88"/>
      <c r="V43" s="88"/>
      <c r="W43" s="87"/>
      <c r="X43" s="87" t="s">
        <v>150</v>
      </c>
      <c r="Y43" s="178" t="s">
        <v>412</v>
      </c>
      <c r="Z43" s="89" t="s">
        <v>227</v>
      </c>
      <c r="AA43" s="96" t="s">
        <v>399</v>
      </c>
      <c r="AB43" s="1"/>
      <c r="AC43" s="1"/>
    </row>
    <row r="44" spans="1:29" s="4" customFormat="1" ht="13.5" x14ac:dyDescent="0.25">
      <c r="A44" s="48" t="s">
        <v>271</v>
      </c>
      <c r="B44" s="61"/>
      <c r="C44" s="58"/>
      <c r="D44" s="58"/>
      <c r="E44" s="58"/>
      <c r="F44" s="58"/>
      <c r="G44" s="64">
        <f t="shared" si="2"/>
        <v>61.059999999999995</v>
      </c>
      <c r="H44" s="64">
        <f t="shared" si="3"/>
        <v>61.209999999999994</v>
      </c>
      <c r="I44" s="64">
        <v>0.15</v>
      </c>
      <c r="J44" s="64"/>
      <c r="K44" s="56"/>
      <c r="L44" s="62"/>
      <c r="M44" s="32" t="s">
        <v>42</v>
      </c>
      <c r="N44" s="32" t="s">
        <v>36</v>
      </c>
      <c r="O44" s="32"/>
      <c r="P44" s="32"/>
      <c r="Q44" s="32"/>
      <c r="R44" s="32"/>
      <c r="S44" s="32"/>
      <c r="T44" s="33"/>
      <c r="U44" s="33"/>
      <c r="V44" s="33"/>
      <c r="W44" s="32"/>
      <c r="X44" s="32" t="s">
        <v>150</v>
      </c>
      <c r="Y44" s="177"/>
      <c r="Z44" s="63" t="s">
        <v>77</v>
      </c>
      <c r="AA44" s="95" t="s">
        <v>400</v>
      </c>
      <c r="AB44" s="1"/>
      <c r="AC44" s="1"/>
    </row>
    <row r="45" spans="1:29" s="4" customFormat="1" ht="13.5" x14ac:dyDescent="0.25">
      <c r="A45" s="48" t="s">
        <v>271</v>
      </c>
      <c r="B45" s="68">
        <v>3</v>
      </c>
      <c r="C45" s="69">
        <v>61.12</v>
      </c>
      <c r="D45" s="69">
        <v>64.22</v>
      </c>
      <c r="E45" s="69">
        <f>D45-C45</f>
        <v>3.1000000000000014</v>
      </c>
      <c r="F45" s="69">
        <f>SUM(I46:I56)</f>
        <v>2.9899999999999998</v>
      </c>
      <c r="G45" s="70"/>
      <c r="H45" s="71"/>
      <c r="I45" s="71"/>
      <c r="J45" s="72"/>
      <c r="K45" s="73"/>
      <c r="L45" s="71"/>
      <c r="M45" s="74"/>
      <c r="N45" s="74"/>
      <c r="O45" s="74"/>
      <c r="P45" s="74"/>
      <c r="Q45" s="74"/>
      <c r="R45" s="74"/>
      <c r="S45" s="74"/>
      <c r="T45" s="75"/>
      <c r="U45" s="75"/>
      <c r="V45" s="75"/>
      <c r="W45" s="74"/>
      <c r="X45" s="74"/>
      <c r="Y45" s="176"/>
      <c r="Z45" s="76"/>
      <c r="AA45" s="97" t="s">
        <v>253</v>
      </c>
      <c r="AB45" s="1"/>
      <c r="AC45" s="1"/>
    </row>
    <row r="46" spans="1:29" s="4" customFormat="1" ht="13.5" x14ac:dyDescent="0.25">
      <c r="A46" s="48" t="s">
        <v>271</v>
      </c>
      <c r="B46" s="61"/>
      <c r="C46" s="58"/>
      <c r="D46" s="58"/>
      <c r="E46" s="58"/>
      <c r="F46" s="58"/>
      <c r="G46" s="64">
        <f>H44</f>
        <v>61.209999999999994</v>
      </c>
      <c r="H46" s="64">
        <f>G46+I46</f>
        <v>61.329999999999991</v>
      </c>
      <c r="I46" s="64">
        <v>0.12</v>
      </c>
      <c r="J46" s="64"/>
      <c r="K46" s="55"/>
      <c r="L46" s="62"/>
      <c r="M46" s="32" t="s">
        <v>42</v>
      </c>
      <c r="N46" s="32"/>
      <c r="O46" s="32"/>
      <c r="P46" s="32" t="s">
        <v>169</v>
      </c>
      <c r="Q46" s="32" t="s">
        <v>97</v>
      </c>
      <c r="R46" s="32"/>
      <c r="S46" s="32"/>
      <c r="T46" s="33"/>
      <c r="U46" s="33"/>
      <c r="V46" s="33"/>
      <c r="W46" s="32"/>
      <c r="X46" s="32" t="s">
        <v>150</v>
      </c>
      <c r="Y46" s="177"/>
      <c r="Z46" s="63" t="s">
        <v>71</v>
      </c>
      <c r="AA46" s="95" t="s">
        <v>401</v>
      </c>
      <c r="AB46" s="1"/>
      <c r="AC46" s="1"/>
    </row>
    <row r="47" spans="1:29" s="4" customFormat="1" ht="13.5" x14ac:dyDescent="0.25">
      <c r="A47" s="48" t="s">
        <v>271</v>
      </c>
      <c r="B47" s="61"/>
      <c r="C47" s="58"/>
      <c r="D47" s="58"/>
      <c r="E47" s="58"/>
      <c r="F47" s="58"/>
      <c r="G47" s="64">
        <f>H46</f>
        <v>61.329999999999991</v>
      </c>
      <c r="H47" s="64">
        <f>G47+I47</f>
        <v>61.509999999999991</v>
      </c>
      <c r="I47" s="64">
        <v>0.18</v>
      </c>
      <c r="J47" s="64"/>
      <c r="K47" s="55"/>
      <c r="L47" s="62"/>
      <c r="M47" s="32" t="s">
        <v>42</v>
      </c>
      <c r="N47" s="32" t="s">
        <v>6</v>
      </c>
      <c r="O47" s="32"/>
      <c r="P47" s="32" t="s">
        <v>169</v>
      </c>
      <c r="Q47" s="32" t="s">
        <v>97</v>
      </c>
      <c r="R47" s="32"/>
      <c r="S47" s="32"/>
      <c r="T47" s="33"/>
      <c r="U47" s="33"/>
      <c r="V47" s="33"/>
      <c r="W47" s="32"/>
      <c r="X47" s="32" t="s">
        <v>143</v>
      </c>
      <c r="Y47" s="177"/>
      <c r="Z47" s="63" t="s">
        <v>9</v>
      </c>
      <c r="AA47" s="95" t="s">
        <v>294</v>
      </c>
      <c r="AB47" s="1"/>
      <c r="AC47" s="1"/>
    </row>
    <row r="48" spans="1:29" s="4" customFormat="1" ht="13.5" x14ac:dyDescent="0.25">
      <c r="A48" s="48" t="s">
        <v>271</v>
      </c>
      <c r="B48" s="61"/>
      <c r="C48" s="58"/>
      <c r="D48" s="58"/>
      <c r="E48" s="58"/>
      <c r="F48" s="58"/>
      <c r="G48" s="64">
        <f t="shared" ref="G48:G56" si="4">H47</f>
        <v>61.509999999999991</v>
      </c>
      <c r="H48" s="64">
        <f t="shared" ref="H48:H56" si="5">G48+I48</f>
        <v>62.949999999999989</v>
      </c>
      <c r="I48" s="64">
        <v>1.44</v>
      </c>
      <c r="J48" s="64"/>
      <c r="K48" s="55"/>
      <c r="L48" s="62"/>
      <c r="M48" s="32" t="s">
        <v>45</v>
      </c>
      <c r="N48" s="32" t="s">
        <v>6</v>
      </c>
      <c r="O48" s="32"/>
      <c r="P48" s="32" t="s">
        <v>82</v>
      </c>
      <c r="Q48" s="32" t="s">
        <v>93</v>
      </c>
      <c r="R48" s="32"/>
      <c r="S48" s="32"/>
      <c r="T48" s="33" t="s">
        <v>284</v>
      </c>
      <c r="U48" s="33" t="s">
        <v>293</v>
      </c>
      <c r="V48" s="33"/>
      <c r="W48" s="32"/>
      <c r="X48" s="32" t="s">
        <v>143</v>
      </c>
      <c r="Y48" s="177"/>
      <c r="Z48" s="63" t="s">
        <v>65</v>
      </c>
      <c r="AA48" s="95"/>
      <c r="AB48" s="1"/>
      <c r="AC48" s="1"/>
    </row>
    <row r="49" spans="1:29" s="4" customFormat="1" ht="13.5" x14ac:dyDescent="0.25">
      <c r="A49" s="48" t="s">
        <v>271</v>
      </c>
      <c r="B49" s="61"/>
      <c r="C49" s="58"/>
      <c r="D49" s="58"/>
      <c r="E49" s="58"/>
      <c r="F49" s="58"/>
      <c r="G49" s="64">
        <f t="shared" si="4"/>
        <v>62.949999999999989</v>
      </c>
      <c r="H49" s="64">
        <f t="shared" si="5"/>
        <v>63.04999999999999</v>
      </c>
      <c r="I49" s="64">
        <v>0.1</v>
      </c>
      <c r="J49" s="64"/>
      <c r="K49" s="55"/>
      <c r="L49" s="62"/>
      <c r="M49" s="32" t="s">
        <v>45</v>
      </c>
      <c r="N49" s="32"/>
      <c r="O49" s="32"/>
      <c r="P49" s="32" t="s">
        <v>169</v>
      </c>
      <c r="Q49" s="32" t="s">
        <v>97</v>
      </c>
      <c r="R49" s="32"/>
      <c r="S49" s="32"/>
      <c r="T49" s="33"/>
      <c r="U49" s="33"/>
      <c r="V49" s="33"/>
      <c r="W49" s="32"/>
      <c r="X49" s="32" t="s">
        <v>146</v>
      </c>
      <c r="Y49" s="177"/>
      <c r="Z49" s="63" t="s">
        <v>9</v>
      </c>
      <c r="AA49" s="95" t="s">
        <v>295</v>
      </c>
      <c r="AB49" s="1"/>
      <c r="AC49" s="1"/>
    </row>
    <row r="50" spans="1:29" s="4" customFormat="1" ht="13.5" x14ac:dyDescent="0.25">
      <c r="A50" s="48" t="s">
        <v>271</v>
      </c>
      <c r="B50" s="61"/>
      <c r="C50" s="58"/>
      <c r="D50" s="58"/>
      <c r="E50" s="58"/>
      <c r="F50" s="58"/>
      <c r="G50" s="64">
        <f t="shared" si="4"/>
        <v>63.04999999999999</v>
      </c>
      <c r="H50" s="64">
        <f t="shared" si="5"/>
        <v>63.149999999999991</v>
      </c>
      <c r="I50" s="64">
        <v>0.1</v>
      </c>
      <c r="J50" s="64"/>
      <c r="K50" s="55"/>
      <c r="L50" s="62"/>
      <c r="M50" s="32" t="s">
        <v>42</v>
      </c>
      <c r="N50" s="32"/>
      <c r="O50" s="32"/>
      <c r="P50" s="32" t="s">
        <v>169</v>
      </c>
      <c r="Q50" s="32" t="s">
        <v>105</v>
      </c>
      <c r="R50" s="32"/>
      <c r="S50" s="32"/>
      <c r="T50" s="33"/>
      <c r="U50" s="33"/>
      <c r="V50" s="33"/>
      <c r="W50" s="32"/>
      <c r="X50" s="32" t="s">
        <v>154</v>
      </c>
      <c r="Y50" s="177"/>
      <c r="Z50" s="63" t="s">
        <v>71</v>
      </c>
      <c r="AA50" s="95" t="s">
        <v>296</v>
      </c>
      <c r="AB50" s="1"/>
      <c r="AC50" s="1"/>
    </row>
    <row r="51" spans="1:29" s="4" customFormat="1" ht="13.5" x14ac:dyDescent="0.25">
      <c r="A51" s="48" t="s">
        <v>271</v>
      </c>
      <c r="B51" s="61"/>
      <c r="C51" s="58"/>
      <c r="D51" s="58"/>
      <c r="E51" s="58"/>
      <c r="F51" s="58"/>
      <c r="G51" s="64">
        <f t="shared" si="4"/>
        <v>63.149999999999991</v>
      </c>
      <c r="H51" s="64">
        <f t="shared" si="5"/>
        <v>63.699999999999989</v>
      </c>
      <c r="I51" s="64">
        <v>0.55000000000000004</v>
      </c>
      <c r="J51" s="64"/>
      <c r="K51" s="56"/>
      <c r="L51" s="62"/>
      <c r="M51" s="32" t="s">
        <v>42</v>
      </c>
      <c r="N51" s="32"/>
      <c r="O51" s="32"/>
      <c r="P51" s="32" t="s">
        <v>169</v>
      </c>
      <c r="Q51" s="32" t="s">
        <v>97</v>
      </c>
      <c r="R51" s="32"/>
      <c r="S51" s="32"/>
      <c r="T51" s="33"/>
      <c r="U51" s="33"/>
      <c r="V51" s="33"/>
      <c r="W51" s="32"/>
      <c r="X51" s="32" t="s">
        <v>143</v>
      </c>
      <c r="Y51" s="177"/>
      <c r="Z51" s="63" t="s">
        <v>71</v>
      </c>
      <c r="AA51" s="65" t="s">
        <v>297</v>
      </c>
      <c r="AB51" s="1"/>
      <c r="AC51" s="1"/>
    </row>
    <row r="52" spans="1:29" s="4" customFormat="1" ht="13.5" x14ac:dyDescent="0.25">
      <c r="A52" s="48" t="s">
        <v>271</v>
      </c>
      <c r="B52" s="61"/>
      <c r="C52" s="58"/>
      <c r="D52" s="58"/>
      <c r="E52" s="58"/>
      <c r="F52" s="58"/>
      <c r="G52" s="64">
        <f t="shared" si="4"/>
        <v>63.699999999999989</v>
      </c>
      <c r="H52" s="64">
        <f t="shared" si="5"/>
        <v>63.809999999999988</v>
      </c>
      <c r="I52" s="64">
        <v>0.11</v>
      </c>
      <c r="J52" s="64"/>
      <c r="K52" s="56"/>
      <c r="L52" s="62"/>
      <c r="M52" s="32" t="s">
        <v>36</v>
      </c>
      <c r="N52" s="32" t="s">
        <v>42</v>
      </c>
      <c r="O52" s="32"/>
      <c r="P52" s="32" t="s">
        <v>169</v>
      </c>
      <c r="Q52" s="32" t="s">
        <v>101</v>
      </c>
      <c r="R52" s="32"/>
      <c r="S52" s="32"/>
      <c r="T52" s="33"/>
      <c r="U52" s="33"/>
      <c r="V52" s="33"/>
      <c r="W52" s="32"/>
      <c r="X52" s="32" t="s">
        <v>146</v>
      </c>
      <c r="Y52" s="177"/>
      <c r="Z52" s="63" t="s">
        <v>80</v>
      </c>
      <c r="AA52" s="95" t="s">
        <v>298</v>
      </c>
      <c r="AB52" s="1"/>
      <c r="AC52" s="1"/>
    </row>
    <row r="53" spans="1:29" s="4" customFormat="1" ht="13.5" x14ac:dyDescent="0.25">
      <c r="A53" s="48" t="s">
        <v>271</v>
      </c>
      <c r="B53" s="61"/>
      <c r="C53" s="58"/>
      <c r="D53" s="58"/>
      <c r="E53" s="58"/>
      <c r="F53" s="58"/>
      <c r="G53" s="64">
        <f t="shared" si="4"/>
        <v>63.809999999999988</v>
      </c>
      <c r="H53" s="64">
        <f t="shared" si="5"/>
        <v>63.86999999999999</v>
      </c>
      <c r="I53" s="64">
        <v>0.06</v>
      </c>
      <c r="J53" s="64"/>
      <c r="K53" s="56">
        <v>21704</v>
      </c>
      <c r="L53" s="62"/>
      <c r="M53" s="32"/>
      <c r="N53" s="32"/>
      <c r="O53" s="32"/>
      <c r="P53" s="32"/>
      <c r="Q53" s="32"/>
      <c r="R53" s="32"/>
      <c r="S53" s="32"/>
      <c r="T53" s="33"/>
      <c r="U53" s="33"/>
      <c r="V53" s="33"/>
      <c r="W53" s="32"/>
      <c r="X53" s="32" t="s">
        <v>150</v>
      </c>
      <c r="Y53" s="177"/>
      <c r="Z53" s="63" t="s">
        <v>84</v>
      </c>
      <c r="AA53" s="95" t="s">
        <v>402</v>
      </c>
      <c r="AB53" s="1"/>
      <c r="AC53" s="1"/>
    </row>
    <row r="54" spans="1:29" s="4" customFormat="1" ht="13.5" x14ac:dyDescent="0.25">
      <c r="A54" s="48" t="s">
        <v>271</v>
      </c>
      <c r="B54" s="61"/>
      <c r="C54" s="58"/>
      <c r="D54" s="58"/>
      <c r="E54" s="58"/>
      <c r="F54" s="58"/>
      <c r="G54" s="64">
        <f t="shared" si="4"/>
        <v>63.86999999999999</v>
      </c>
      <c r="H54" s="64">
        <f t="shared" si="5"/>
        <v>64.02</v>
      </c>
      <c r="I54" s="64">
        <v>0.15</v>
      </c>
      <c r="J54" s="64"/>
      <c r="K54" s="56">
        <v>21704</v>
      </c>
      <c r="L54" s="62"/>
      <c r="M54" s="32" t="s">
        <v>36</v>
      </c>
      <c r="N54" s="32"/>
      <c r="O54" s="32"/>
      <c r="P54" s="32"/>
      <c r="Q54" s="32" t="s">
        <v>101</v>
      </c>
      <c r="R54" s="32"/>
      <c r="S54" s="32"/>
      <c r="T54" s="33"/>
      <c r="U54" s="33"/>
      <c r="V54" s="33"/>
      <c r="W54" s="32"/>
      <c r="X54" s="32" t="s">
        <v>146</v>
      </c>
      <c r="Y54" s="177"/>
      <c r="Z54" s="63" t="s">
        <v>84</v>
      </c>
      <c r="AA54" s="95" t="s">
        <v>299</v>
      </c>
      <c r="AB54" s="1"/>
      <c r="AC54" s="1"/>
    </row>
    <row r="55" spans="1:29" s="4" customFormat="1" ht="13.5" x14ac:dyDescent="0.25">
      <c r="A55" s="48" t="s">
        <v>271</v>
      </c>
      <c r="B55" s="82"/>
      <c r="C55" s="90"/>
      <c r="D55" s="90"/>
      <c r="E55" s="90"/>
      <c r="F55" s="90"/>
      <c r="G55" s="84">
        <f t="shared" si="4"/>
        <v>64.02</v>
      </c>
      <c r="H55" s="84">
        <f t="shared" si="5"/>
        <v>64.149999999999991</v>
      </c>
      <c r="I55" s="84">
        <v>0.13</v>
      </c>
      <c r="J55" s="84"/>
      <c r="K55" s="85">
        <v>21705</v>
      </c>
      <c r="L55" s="91"/>
      <c r="M55" s="87"/>
      <c r="N55" s="87"/>
      <c r="O55" s="87"/>
      <c r="P55" s="87"/>
      <c r="Q55" s="87"/>
      <c r="R55" s="87"/>
      <c r="S55" s="87"/>
      <c r="T55" s="88"/>
      <c r="U55" s="88"/>
      <c r="V55" s="88"/>
      <c r="W55" s="87"/>
      <c r="X55" s="87" t="s">
        <v>146</v>
      </c>
      <c r="Y55" s="178" t="s">
        <v>441</v>
      </c>
      <c r="Z55" s="89" t="s">
        <v>228</v>
      </c>
      <c r="AA55" s="96" t="s">
        <v>383</v>
      </c>
      <c r="AB55" s="1"/>
      <c r="AC55" s="1"/>
    </row>
    <row r="56" spans="1:29" s="4" customFormat="1" ht="13.5" x14ac:dyDescent="0.25">
      <c r="A56" s="48" t="s">
        <v>271</v>
      </c>
      <c r="B56" s="82"/>
      <c r="C56" s="90"/>
      <c r="D56" s="90"/>
      <c r="E56" s="90"/>
      <c r="F56" s="90"/>
      <c r="G56" s="84">
        <f t="shared" si="4"/>
        <v>64.149999999999991</v>
      </c>
      <c r="H56" s="84">
        <f t="shared" si="5"/>
        <v>64.199999999999989</v>
      </c>
      <c r="I56" s="84">
        <v>0.05</v>
      </c>
      <c r="J56" s="84"/>
      <c r="K56" s="85">
        <v>21705</v>
      </c>
      <c r="L56" s="91"/>
      <c r="M56" s="87"/>
      <c r="N56" s="87"/>
      <c r="O56" s="87"/>
      <c r="P56" s="87"/>
      <c r="Q56" s="87"/>
      <c r="R56" s="87"/>
      <c r="S56" s="87"/>
      <c r="T56" s="88"/>
      <c r="U56" s="88"/>
      <c r="V56" s="88"/>
      <c r="W56" s="87"/>
      <c r="X56" s="87" t="s">
        <v>150</v>
      </c>
      <c r="Y56" s="178" t="s">
        <v>441</v>
      </c>
      <c r="Z56" s="89" t="s">
        <v>228</v>
      </c>
      <c r="AA56" s="96" t="s">
        <v>404</v>
      </c>
      <c r="AB56" s="1"/>
      <c r="AC56" s="1"/>
    </row>
    <row r="57" spans="1:29" s="4" customFormat="1" ht="13.5" x14ac:dyDescent="0.25">
      <c r="A57" s="48" t="s">
        <v>271</v>
      </c>
      <c r="B57" s="82"/>
      <c r="C57" s="90"/>
      <c r="D57" s="90"/>
      <c r="E57" s="90"/>
      <c r="F57" s="90"/>
      <c r="G57" s="127">
        <v>64.199999999999989</v>
      </c>
      <c r="H57" s="127">
        <v>64.219999999999985</v>
      </c>
      <c r="I57" s="102">
        <v>0</v>
      </c>
      <c r="J57" s="147">
        <v>0.02</v>
      </c>
      <c r="K57" s="85">
        <v>21705</v>
      </c>
      <c r="L57" s="86"/>
      <c r="M57" s="87"/>
      <c r="N57" s="87"/>
      <c r="O57" s="87"/>
      <c r="P57" s="87"/>
      <c r="Q57" s="87"/>
      <c r="R57" s="87"/>
      <c r="S57" s="87"/>
      <c r="T57" s="88"/>
      <c r="U57" s="88"/>
      <c r="V57" s="88"/>
      <c r="W57" s="87"/>
      <c r="X57" s="87"/>
      <c r="Y57" s="178" t="s">
        <v>441</v>
      </c>
      <c r="Z57" s="125" t="s">
        <v>223</v>
      </c>
      <c r="AA57" s="132" t="s">
        <v>448</v>
      </c>
      <c r="AB57" s="1"/>
      <c r="AC57" s="1"/>
    </row>
    <row r="58" spans="1:29" s="4" customFormat="1" ht="13.5" x14ac:dyDescent="0.25">
      <c r="A58" s="48" t="s">
        <v>271</v>
      </c>
      <c r="B58" s="68">
        <v>4</v>
      </c>
      <c r="C58" s="69">
        <v>64.22</v>
      </c>
      <c r="D58" s="69">
        <v>67.22</v>
      </c>
      <c r="E58" s="69">
        <f>D58-C58</f>
        <v>3</v>
      </c>
      <c r="F58" s="69">
        <f>SUM(I59:I72)</f>
        <v>2.9</v>
      </c>
      <c r="G58" s="70"/>
      <c r="H58" s="71"/>
      <c r="I58" s="71"/>
      <c r="J58" s="72"/>
      <c r="K58" s="73"/>
      <c r="L58" s="71"/>
      <c r="M58" s="74"/>
      <c r="N58" s="74"/>
      <c r="O58" s="74"/>
      <c r="P58" s="74"/>
      <c r="Q58" s="74"/>
      <c r="R58" s="74"/>
      <c r="S58" s="74"/>
      <c r="T58" s="75"/>
      <c r="U58" s="75"/>
      <c r="V58" s="75"/>
      <c r="W58" s="74"/>
      <c r="X58" s="74"/>
      <c r="Y58" s="176"/>
      <c r="Z58" s="76"/>
      <c r="AA58" s="97" t="s">
        <v>254</v>
      </c>
      <c r="AB58" s="1"/>
      <c r="AC58" s="1"/>
    </row>
    <row r="59" spans="1:29" s="4" customFormat="1" ht="13.5" x14ac:dyDescent="0.25">
      <c r="A59" s="48" t="s">
        <v>271</v>
      </c>
      <c r="B59" s="82"/>
      <c r="C59" s="90"/>
      <c r="D59" s="90"/>
      <c r="E59" s="90"/>
      <c r="F59" s="90"/>
      <c r="G59" s="84">
        <v>64.22</v>
      </c>
      <c r="H59" s="91">
        <f>G59+I59</f>
        <v>64.38</v>
      </c>
      <c r="I59" s="91">
        <v>0.16</v>
      </c>
      <c r="J59" s="91"/>
      <c r="K59" s="92">
        <v>21706</v>
      </c>
      <c r="L59" s="91"/>
      <c r="M59" s="87"/>
      <c r="N59" s="87"/>
      <c r="O59" s="87"/>
      <c r="P59" s="87"/>
      <c r="Q59" s="87"/>
      <c r="R59" s="87"/>
      <c r="S59" s="87"/>
      <c r="T59" s="88"/>
      <c r="U59" s="88"/>
      <c r="V59" s="88"/>
      <c r="W59" s="87"/>
      <c r="X59" s="87" t="s">
        <v>146</v>
      </c>
      <c r="Y59" s="178" t="s">
        <v>441</v>
      </c>
      <c r="Z59" s="89" t="s">
        <v>229</v>
      </c>
      <c r="AA59" s="96" t="s">
        <v>405</v>
      </c>
      <c r="AB59" s="1"/>
      <c r="AC59" s="1"/>
    </row>
    <row r="60" spans="1:29" s="4" customFormat="1" ht="13.5" x14ac:dyDescent="0.25">
      <c r="A60" s="48" t="s">
        <v>271</v>
      </c>
      <c r="B60" s="82"/>
      <c r="C60" s="90"/>
      <c r="D60" s="90"/>
      <c r="E60" s="90"/>
      <c r="F60" s="90"/>
      <c r="G60" s="84">
        <f>H59</f>
        <v>64.38</v>
      </c>
      <c r="H60" s="84">
        <f>G60+I60</f>
        <v>64.47</v>
      </c>
      <c r="I60" s="84">
        <v>0.09</v>
      </c>
      <c r="J60" s="84"/>
      <c r="K60" s="85">
        <v>21706</v>
      </c>
      <c r="L60" s="91"/>
      <c r="M60" s="87"/>
      <c r="N60" s="87"/>
      <c r="O60" s="87"/>
      <c r="P60" s="87"/>
      <c r="Q60" s="87"/>
      <c r="R60" s="87"/>
      <c r="S60" s="87"/>
      <c r="T60" s="88"/>
      <c r="U60" s="88"/>
      <c r="V60" s="88"/>
      <c r="W60" s="87"/>
      <c r="X60" s="87" t="s">
        <v>146</v>
      </c>
      <c r="Y60" s="178" t="s">
        <v>441</v>
      </c>
      <c r="Z60" s="89" t="s">
        <v>230</v>
      </c>
      <c r="AA60" s="96" t="s">
        <v>406</v>
      </c>
      <c r="AB60" s="1"/>
      <c r="AC60" s="1"/>
    </row>
    <row r="61" spans="1:29" s="4" customFormat="1" ht="27" x14ac:dyDescent="0.25">
      <c r="A61" s="48" t="s">
        <v>271</v>
      </c>
      <c r="B61" s="61"/>
      <c r="C61" s="58"/>
      <c r="D61" s="58"/>
      <c r="E61" s="58"/>
      <c r="F61" s="58"/>
      <c r="G61" s="64">
        <f t="shared" ref="G61:G70" si="6">H60</f>
        <v>64.47</v>
      </c>
      <c r="H61" s="64">
        <f t="shared" ref="H61:H70" si="7">G61+I61</f>
        <v>64.679999999999993</v>
      </c>
      <c r="I61" s="64">
        <v>0.21</v>
      </c>
      <c r="J61" s="64"/>
      <c r="K61" s="56"/>
      <c r="L61" s="62"/>
      <c r="M61" s="32"/>
      <c r="N61" s="32"/>
      <c r="O61" s="32"/>
      <c r="P61" s="32"/>
      <c r="Q61" s="32"/>
      <c r="R61" s="32"/>
      <c r="S61" s="32"/>
      <c r="T61" s="33"/>
      <c r="U61" s="33"/>
      <c r="V61" s="33"/>
      <c r="W61" s="32"/>
      <c r="X61" s="32" t="s">
        <v>143</v>
      </c>
      <c r="Y61" s="180" t="s">
        <v>443</v>
      </c>
      <c r="Z61" s="63" t="s">
        <v>84</v>
      </c>
      <c r="AA61" s="95" t="s">
        <v>407</v>
      </c>
      <c r="AB61" s="1"/>
      <c r="AC61" s="1"/>
    </row>
    <row r="62" spans="1:29" s="4" customFormat="1" ht="13.5" x14ac:dyDescent="0.25">
      <c r="A62" s="48" t="s">
        <v>271</v>
      </c>
      <c r="B62" s="82"/>
      <c r="C62" s="90"/>
      <c r="D62" s="90"/>
      <c r="E62" s="90"/>
      <c r="F62" s="90"/>
      <c r="G62" s="84">
        <f t="shared" si="6"/>
        <v>64.679999999999993</v>
      </c>
      <c r="H62" s="84">
        <f t="shared" si="7"/>
        <v>64.72999999999999</v>
      </c>
      <c r="I62" s="84">
        <v>0.05</v>
      </c>
      <c r="J62" s="84"/>
      <c r="K62" s="85">
        <v>21707</v>
      </c>
      <c r="L62" s="91"/>
      <c r="M62" s="87"/>
      <c r="N62" s="87"/>
      <c r="O62" s="87"/>
      <c r="P62" s="87"/>
      <c r="Q62" s="87"/>
      <c r="R62" s="87"/>
      <c r="S62" s="87"/>
      <c r="T62" s="88"/>
      <c r="U62" s="88"/>
      <c r="V62" s="88"/>
      <c r="W62" s="87"/>
      <c r="X62" s="87" t="s">
        <v>143</v>
      </c>
      <c r="Y62" s="178" t="s">
        <v>442</v>
      </c>
      <c r="Z62" s="89" t="s">
        <v>230</v>
      </c>
      <c r="AA62" s="96" t="s">
        <v>411</v>
      </c>
      <c r="AB62" s="1"/>
      <c r="AC62" s="1"/>
    </row>
    <row r="63" spans="1:29" s="4" customFormat="1" ht="13.5" x14ac:dyDescent="0.25">
      <c r="A63" s="48" t="s">
        <v>271</v>
      </c>
      <c r="B63" s="82"/>
      <c r="C63" s="90"/>
      <c r="D63" s="90"/>
      <c r="E63" s="90"/>
      <c r="F63" s="90"/>
      <c r="G63" s="84">
        <f t="shared" si="6"/>
        <v>64.72999999999999</v>
      </c>
      <c r="H63" s="84">
        <f t="shared" si="7"/>
        <v>64.939999999999984</v>
      </c>
      <c r="I63" s="84">
        <v>0.21</v>
      </c>
      <c r="J63" s="84"/>
      <c r="K63" s="85">
        <v>21707</v>
      </c>
      <c r="L63" s="91"/>
      <c r="M63" s="87"/>
      <c r="N63" s="87"/>
      <c r="O63" s="87"/>
      <c r="P63" s="87"/>
      <c r="Q63" s="87"/>
      <c r="R63" s="87"/>
      <c r="S63" s="87"/>
      <c r="T63" s="88"/>
      <c r="U63" s="88"/>
      <c r="V63" s="88"/>
      <c r="W63" s="87"/>
      <c r="X63" s="87" t="s">
        <v>150</v>
      </c>
      <c r="Y63" s="178" t="s">
        <v>442</v>
      </c>
      <c r="Z63" s="89" t="s">
        <v>227</v>
      </c>
      <c r="AA63" s="96" t="s">
        <v>396</v>
      </c>
      <c r="AB63" s="1"/>
      <c r="AC63" s="1"/>
    </row>
    <row r="64" spans="1:29" s="4" customFormat="1" ht="13.5" x14ac:dyDescent="0.25">
      <c r="A64" s="48" t="s">
        <v>271</v>
      </c>
      <c r="B64" s="82"/>
      <c r="C64" s="90"/>
      <c r="D64" s="90"/>
      <c r="E64" s="90"/>
      <c r="F64" s="90"/>
      <c r="G64" s="84">
        <f t="shared" si="6"/>
        <v>64.939999999999984</v>
      </c>
      <c r="H64" s="84">
        <f t="shared" si="7"/>
        <v>65.179999999999978</v>
      </c>
      <c r="I64" s="84">
        <v>0.24</v>
      </c>
      <c r="J64" s="84"/>
      <c r="K64" s="85">
        <v>21708</v>
      </c>
      <c r="L64" s="91"/>
      <c r="M64" s="87"/>
      <c r="N64" s="87"/>
      <c r="O64" s="87"/>
      <c r="P64" s="87"/>
      <c r="Q64" s="87"/>
      <c r="R64" s="87"/>
      <c r="S64" s="87"/>
      <c r="T64" s="88"/>
      <c r="U64" s="88"/>
      <c r="V64" s="88"/>
      <c r="W64" s="87"/>
      <c r="X64" s="87" t="s">
        <v>146</v>
      </c>
      <c r="Y64" s="178" t="s">
        <v>442</v>
      </c>
      <c r="Z64" s="89" t="s">
        <v>227</v>
      </c>
      <c r="AA64" s="96" t="s">
        <v>397</v>
      </c>
      <c r="AB64" s="1"/>
      <c r="AC64" s="1"/>
    </row>
    <row r="65" spans="1:29" s="4" customFormat="1" ht="13.5" x14ac:dyDescent="0.25">
      <c r="A65" s="48" t="s">
        <v>271</v>
      </c>
      <c r="B65" s="82"/>
      <c r="C65" s="90"/>
      <c r="D65" s="90"/>
      <c r="E65" s="90"/>
      <c r="F65" s="90"/>
      <c r="G65" s="84">
        <f t="shared" si="6"/>
        <v>65.179999999999978</v>
      </c>
      <c r="H65" s="84">
        <f t="shared" si="7"/>
        <v>65.489999999999981</v>
      </c>
      <c r="I65" s="84">
        <v>0.31</v>
      </c>
      <c r="J65" s="84"/>
      <c r="K65" s="85">
        <v>21709</v>
      </c>
      <c r="L65" s="91"/>
      <c r="M65" s="87"/>
      <c r="N65" s="87"/>
      <c r="O65" s="87"/>
      <c r="P65" s="87"/>
      <c r="Q65" s="87"/>
      <c r="R65" s="87"/>
      <c r="S65" s="87"/>
      <c r="T65" s="88"/>
      <c r="U65" s="88"/>
      <c r="V65" s="88"/>
      <c r="W65" s="87"/>
      <c r="X65" s="87" t="s">
        <v>143</v>
      </c>
      <c r="Y65" s="178" t="s">
        <v>442</v>
      </c>
      <c r="Z65" s="89" t="s">
        <v>227</v>
      </c>
      <c r="AA65" s="96"/>
      <c r="AB65" s="1"/>
      <c r="AC65" s="1"/>
    </row>
    <row r="66" spans="1:29" s="79" customFormat="1" ht="13.5" x14ac:dyDescent="0.25">
      <c r="A66" s="48" t="s">
        <v>271</v>
      </c>
      <c r="B66" s="82"/>
      <c r="C66" s="90"/>
      <c r="D66" s="90"/>
      <c r="E66" s="90"/>
      <c r="F66" s="90"/>
      <c r="G66" s="84">
        <f t="shared" si="6"/>
        <v>65.489999999999981</v>
      </c>
      <c r="H66" s="84">
        <f t="shared" si="7"/>
        <v>65.699999999999974</v>
      </c>
      <c r="I66" s="84">
        <v>0.21</v>
      </c>
      <c r="J66" s="84"/>
      <c r="K66" s="85">
        <v>21710</v>
      </c>
      <c r="L66" s="91"/>
      <c r="M66" s="87"/>
      <c r="N66" s="87"/>
      <c r="O66" s="87"/>
      <c r="P66" s="87"/>
      <c r="Q66" s="87"/>
      <c r="R66" s="87"/>
      <c r="S66" s="87"/>
      <c r="T66" s="88"/>
      <c r="U66" s="88"/>
      <c r="V66" s="88"/>
      <c r="W66" s="87"/>
      <c r="X66" s="87" t="s">
        <v>143</v>
      </c>
      <c r="Y66" s="178" t="s">
        <v>442</v>
      </c>
      <c r="Z66" s="89" t="s">
        <v>227</v>
      </c>
      <c r="AA66" s="96"/>
      <c r="AB66" s="78"/>
      <c r="AC66" s="78"/>
    </row>
    <row r="67" spans="1:29" s="4" customFormat="1" ht="13.5" x14ac:dyDescent="0.25">
      <c r="A67" s="48" t="s">
        <v>271</v>
      </c>
      <c r="B67" s="82"/>
      <c r="C67" s="90"/>
      <c r="D67" s="90"/>
      <c r="E67" s="90"/>
      <c r="F67" s="90"/>
      <c r="G67" s="84">
        <f t="shared" si="6"/>
        <v>65.699999999999974</v>
      </c>
      <c r="H67" s="84">
        <f t="shared" si="7"/>
        <v>66.009999999999977</v>
      </c>
      <c r="I67" s="84">
        <v>0.31</v>
      </c>
      <c r="J67" s="84"/>
      <c r="K67" s="92">
        <v>21711</v>
      </c>
      <c r="L67" s="91"/>
      <c r="M67" s="87"/>
      <c r="N67" s="87"/>
      <c r="O67" s="87"/>
      <c r="P67" s="87"/>
      <c r="Q67" s="87"/>
      <c r="R67" s="87"/>
      <c r="S67" s="87"/>
      <c r="T67" s="88"/>
      <c r="U67" s="88"/>
      <c r="V67" s="88"/>
      <c r="W67" s="87"/>
      <c r="X67" s="87" t="s">
        <v>143</v>
      </c>
      <c r="Y67" s="178" t="s">
        <v>442</v>
      </c>
      <c r="Z67" s="89" t="s">
        <v>227</v>
      </c>
      <c r="AA67" s="96"/>
      <c r="AB67" s="1"/>
      <c r="AC67" s="1"/>
    </row>
    <row r="68" spans="1:29" s="4" customFormat="1" ht="13.5" x14ac:dyDescent="0.25">
      <c r="A68" s="48" t="s">
        <v>271</v>
      </c>
      <c r="B68" s="82"/>
      <c r="C68" s="90"/>
      <c r="D68" s="90"/>
      <c r="E68" s="90"/>
      <c r="F68" s="90"/>
      <c r="G68" s="84">
        <f t="shared" si="6"/>
        <v>66.009999999999977</v>
      </c>
      <c r="H68" s="84">
        <f t="shared" si="7"/>
        <v>66.319999999999979</v>
      </c>
      <c r="I68" s="91">
        <v>0.31</v>
      </c>
      <c r="J68" s="91"/>
      <c r="K68" s="92">
        <v>21712</v>
      </c>
      <c r="L68" s="91"/>
      <c r="M68" s="87"/>
      <c r="N68" s="87"/>
      <c r="O68" s="87"/>
      <c r="P68" s="87"/>
      <c r="Q68" s="87"/>
      <c r="R68" s="87"/>
      <c r="S68" s="87"/>
      <c r="T68" s="88"/>
      <c r="U68" s="88" t="s">
        <v>281</v>
      </c>
      <c r="V68" s="88"/>
      <c r="W68" s="87"/>
      <c r="X68" s="87" t="s">
        <v>146</v>
      </c>
      <c r="Y68" s="178" t="s">
        <v>442</v>
      </c>
      <c r="Z68" s="89" t="s">
        <v>227</v>
      </c>
      <c r="AA68" s="96" t="s">
        <v>300</v>
      </c>
      <c r="AB68" s="1"/>
      <c r="AC68" s="1"/>
    </row>
    <row r="69" spans="1:29" s="79" customFormat="1" ht="27" x14ac:dyDescent="0.25">
      <c r="A69" s="48" t="s">
        <v>271</v>
      </c>
      <c r="B69" s="61"/>
      <c r="C69" s="58"/>
      <c r="D69" s="58"/>
      <c r="E69" s="58"/>
      <c r="F69" s="58"/>
      <c r="G69" s="64">
        <f t="shared" si="6"/>
        <v>66.319999999999979</v>
      </c>
      <c r="H69" s="64">
        <f t="shared" si="7"/>
        <v>66.619999999999976</v>
      </c>
      <c r="I69" s="62">
        <v>0.3</v>
      </c>
      <c r="J69" s="62"/>
      <c r="K69" s="55"/>
      <c r="L69" s="62"/>
      <c r="M69" s="32" t="s">
        <v>42</v>
      </c>
      <c r="N69" s="32" t="s">
        <v>6</v>
      </c>
      <c r="O69" s="32"/>
      <c r="P69" s="32" t="s">
        <v>169</v>
      </c>
      <c r="Q69" s="32" t="s">
        <v>97</v>
      </c>
      <c r="R69" s="32"/>
      <c r="S69" s="32"/>
      <c r="T69" s="33"/>
      <c r="U69" s="33"/>
      <c r="V69" s="33"/>
      <c r="W69" s="32"/>
      <c r="X69" s="32" t="s">
        <v>146</v>
      </c>
      <c r="Y69" s="180" t="s">
        <v>444</v>
      </c>
      <c r="Z69" s="63" t="s">
        <v>71</v>
      </c>
      <c r="AA69" s="98" t="s">
        <v>408</v>
      </c>
      <c r="AB69" s="78"/>
      <c r="AC69" s="78"/>
    </row>
    <row r="70" spans="1:29" s="79" customFormat="1" ht="27" x14ac:dyDescent="0.25">
      <c r="A70" s="48" t="s">
        <v>271</v>
      </c>
      <c r="B70" s="61"/>
      <c r="C70" s="58"/>
      <c r="D70" s="58"/>
      <c r="E70" s="58"/>
      <c r="F70" s="58"/>
      <c r="G70" s="64">
        <f t="shared" si="6"/>
        <v>66.619999999999976</v>
      </c>
      <c r="H70" s="64">
        <f t="shared" si="7"/>
        <v>66.70999999999998</v>
      </c>
      <c r="I70" s="62">
        <v>0.09</v>
      </c>
      <c r="J70" s="62"/>
      <c r="K70" s="55"/>
      <c r="L70" s="62"/>
      <c r="M70" s="32" t="s">
        <v>42</v>
      </c>
      <c r="N70" s="32" t="s">
        <v>36</v>
      </c>
      <c r="O70" s="32"/>
      <c r="P70" s="32" t="s">
        <v>169</v>
      </c>
      <c r="Q70" s="32" t="s">
        <v>93</v>
      </c>
      <c r="R70" s="32"/>
      <c r="S70" s="32"/>
      <c r="T70" s="33"/>
      <c r="U70" s="33"/>
      <c r="V70" s="33"/>
      <c r="W70" s="32"/>
      <c r="X70" s="32" t="s">
        <v>146</v>
      </c>
      <c r="Y70" s="180" t="s">
        <v>444</v>
      </c>
      <c r="Z70" s="63" t="s">
        <v>77</v>
      </c>
      <c r="AA70" s="98" t="s">
        <v>409</v>
      </c>
      <c r="AB70" s="78"/>
      <c r="AC70" s="78"/>
    </row>
    <row r="71" spans="1:29" s="4" customFormat="1" ht="13.5" x14ac:dyDescent="0.25">
      <c r="A71" s="48" t="s">
        <v>271</v>
      </c>
      <c r="B71" s="82"/>
      <c r="C71" s="90"/>
      <c r="D71" s="90"/>
      <c r="E71" s="90"/>
      <c r="F71" s="90"/>
      <c r="G71" s="84">
        <f>H70</f>
        <v>66.70999999999998</v>
      </c>
      <c r="H71" s="84">
        <f>G71+I71</f>
        <v>67.059999999999974</v>
      </c>
      <c r="I71" s="91">
        <v>0.35</v>
      </c>
      <c r="J71" s="91"/>
      <c r="K71" s="92">
        <v>21713</v>
      </c>
      <c r="L71" s="91"/>
      <c r="M71" s="87"/>
      <c r="N71" s="87"/>
      <c r="O71" s="87"/>
      <c r="P71" s="87"/>
      <c r="Q71" s="87"/>
      <c r="R71" s="87"/>
      <c r="S71" s="87"/>
      <c r="T71" s="88"/>
      <c r="U71" s="88" t="s">
        <v>283</v>
      </c>
      <c r="V71" s="88"/>
      <c r="W71" s="87"/>
      <c r="X71" s="87" t="s">
        <v>146</v>
      </c>
      <c r="Y71" s="178" t="s">
        <v>445</v>
      </c>
      <c r="Z71" s="89" t="s">
        <v>227</v>
      </c>
      <c r="AA71" s="96" t="s">
        <v>301</v>
      </c>
      <c r="AB71" s="1"/>
      <c r="AC71" s="1"/>
    </row>
    <row r="72" spans="1:29" s="4" customFormat="1" ht="13.5" x14ac:dyDescent="0.25">
      <c r="A72" s="48" t="s">
        <v>271</v>
      </c>
      <c r="B72" s="82"/>
      <c r="C72" s="90"/>
      <c r="D72" s="90"/>
      <c r="E72" s="90"/>
      <c r="F72" s="90"/>
      <c r="G72" s="84">
        <f>H71</f>
        <v>67.059999999999974</v>
      </c>
      <c r="H72" s="84">
        <f>G72+I72</f>
        <v>67.119999999999976</v>
      </c>
      <c r="I72" s="91">
        <v>0.06</v>
      </c>
      <c r="J72" s="91"/>
      <c r="K72" s="92">
        <v>21713</v>
      </c>
      <c r="L72" s="91"/>
      <c r="M72" s="87"/>
      <c r="N72" s="87"/>
      <c r="O72" s="87"/>
      <c r="P72" s="87"/>
      <c r="Q72" s="87"/>
      <c r="R72" s="87"/>
      <c r="S72" s="87"/>
      <c r="T72" s="88"/>
      <c r="U72" s="88"/>
      <c r="V72" s="88"/>
      <c r="W72" s="87"/>
      <c r="X72" s="87" t="s">
        <v>150</v>
      </c>
      <c r="Y72" s="178" t="s">
        <v>445</v>
      </c>
      <c r="Z72" s="89" t="s">
        <v>227</v>
      </c>
      <c r="AA72" s="96" t="s">
        <v>410</v>
      </c>
      <c r="AB72" s="1"/>
      <c r="AC72" s="1"/>
    </row>
    <row r="73" spans="1:29" s="4" customFormat="1" ht="13.5" x14ac:dyDescent="0.25">
      <c r="A73" s="48" t="s">
        <v>271</v>
      </c>
      <c r="B73" s="82"/>
      <c r="C73" s="90"/>
      <c r="D73" s="90"/>
      <c r="E73" s="90"/>
      <c r="F73" s="90"/>
      <c r="G73" s="120">
        <f>H72</f>
        <v>67.119999999999976</v>
      </c>
      <c r="H73" s="120">
        <v>67.22</v>
      </c>
      <c r="I73" s="136">
        <v>0</v>
      </c>
      <c r="J73" s="122">
        <f>H73-G73</f>
        <v>0.10000000000002274</v>
      </c>
      <c r="K73" s="92">
        <v>21713</v>
      </c>
      <c r="L73" s="121"/>
      <c r="M73" s="123"/>
      <c r="N73" s="123"/>
      <c r="O73" s="123"/>
      <c r="P73" s="123"/>
      <c r="Q73" s="123"/>
      <c r="R73" s="123"/>
      <c r="S73" s="123"/>
      <c r="T73" s="124"/>
      <c r="U73" s="124"/>
      <c r="V73" s="103"/>
      <c r="W73" s="123"/>
      <c r="X73" s="123"/>
      <c r="Y73" s="178" t="s">
        <v>445</v>
      </c>
      <c r="Z73" s="125" t="s">
        <v>223</v>
      </c>
      <c r="AA73" s="132" t="s">
        <v>448</v>
      </c>
      <c r="AB73" s="1"/>
      <c r="AC73" s="1"/>
    </row>
    <row r="74" spans="1:29" s="4" customFormat="1" ht="13.5" x14ac:dyDescent="0.25">
      <c r="A74" s="48" t="s">
        <v>271</v>
      </c>
      <c r="B74" s="68">
        <v>5</v>
      </c>
      <c r="C74" s="69">
        <v>67.22</v>
      </c>
      <c r="D74" s="69">
        <v>70.319999999999993</v>
      </c>
      <c r="E74" s="69">
        <f>D74-C74</f>
        <v>3.0999999999999943</v>
      </c>
      <c r="F74" s="69">
        <f>SUM(I76:I90)</f>
        <v>2.9599999999999995</v>
      </c>
      <c r="G74" s="70"/>
      <c r="H74" s="71"/>
      <c r="I74" s="71"/>
      <c r="J74" s="72"/>
      <c r="K74" s="73"/>
      <c r="L74" s="71"/>
      <c r="M74" s="74"/>
      <c r="N74" s="74"/>
      <c r="O74" s="74"/>
      <c r="P74" s="74"/>
      <c r="Q74" s="74"/>
      <c r="R74" s="74"/>
      <c r="S74" s="74"/>
      <c r="T74" s="75"/>
      <c r="U74" s="75"/>
      <c r="V74" s="75"/>
      <c r="W74" s="74"/>
      <c r="X74" s="74"/>
      <c r="Y74" s="176"/>
      <c r="Z74" s="76"/>
      <c r="AA74" s="97" t="s">
        <v>255</v>
      </c>
      <c r="AB74" s="1"/>
      <c r="AC74" s="1"/>
    </row>
    <row r="75" spans="1:29" s="4" customFormat="1" ht="13.5" x14ac:dyDescent="0.25">
      <c r="A75" s="48" t="s">
        <v>271</v>
      </c>
      <c r="B75" s="82"/>
      <c r="C75" s="90"/>
      <c r="D75" s="90"/>
      <c r="E75" s="90"/>
      <c r="F75" s="90"/>
      <c r="G75" s="127">
        <v>67.22</v>
      </c>
      <c r="H75" s="128">
        <v>67.31</v>
      </c>
      <c r="I75" s="128">
        <v>0</v>
      </c>
      <c r="J75" s="122">
        <v>0.09</v>
      </c>
      <c r="K75" s="129">
        <v>21714</v>
      </c>
      <c r="L75" s="128"/>
      <c r="M75" s="130"/>
      <c r="N75" s="130"/>
      <c r="O75" s="130"/>
      <c r="P75" s="130"/>
      <c r="Q75" s="130"/>
      <c r="R75" s="130"/>
      <c r="S75" s="130"/>
      <c r="T75" s="131"/>
      <c r="U75" s="131"/>
      <c r="V75" s="88"/>
      <c r="W75" s="130"/>
      <c r="X75" s="130"/>
      <c r="Y75" s="178" t="s">
        <v>445</v>
      </c>
      <c r="Z75" s="125" t="s">
        <v>223</v>
      </c>
      <c r="AA75" s="132" t="s">
        <v>436</v>
      </c>
      <c r="AB75" s="1"/>
      <c r="AC75" s="1"/>
    </row>
    <row r="76" spans="1:29" s="4" customFormat="1" ht="13.5" x14ac:dyDescent="0.25">
      <c r="A76" s="48" t="s">
        <v>271</v>
      </c>
      <c r="B76" s="82"/>
      <c r="C76" s="90"/>
      <c r="D76" s="90"/>
      <c r="E76" s="90"/>
      <c r="F76" s="90"/>
      <c r="G76" s="84">
        <f>H75</f>
        <v>67.31</v>
      </c>
      <c r="H76" s="91">
        <f>G76+I76</f>
        <v>67.39</v>
      </c>
      <c r="I76" s="91">
        <v>0.08</v>
      </c>
      <c r="J76" s="91"/>
      <c r="K76" s="92">
        <v>21714</v>
      </c>
      <c r="L76" s="91"/>
      <c r="M76" s="87" t="s">
        <v>36</v>
      </c>
      <c r="N76" s="87"/>
      <c r="O76" s="87"/>
      <c r="P76" s="87"/>
      <c r="Q76" s="87"/>
      <c r="R76" s="87"/>
      <c r="S76" s="87" t="s">
        <v>139</v>
      </c>
      <c r="T76" s="88"/>
      <c r="U76" s="88"/>
      <c r="V76" s="88"/>
      <c r="W76" s="87"/>
      <c r="X76" s="87" t="s">
        <v>158</v>
      </c>
      <c r="Y76" s="178" t="s">
        <v>445</v>
      </c>
      <c r="Z76" s="89" t="s">
        <v>229</v>
      </c>
      <c r="AA76" s="96" t="s">
        <v>302</v>
      </c>
      <c r="AB76" s="1"/>
      <c r="AC76" s="1"/>
    </row>
    <row r="77" spans="1:29" s="4" customFormat="1" ht="13.5" x14ac:dyDescent="0.25">
      <c r="A77" s="48" t="s">
        <v>271</v>
      </c>
      <c r="B77" s="82"/>
      <c r="C77" s="90"/>
      <c r="D77" s="90"/>
      <c r="E77" s="90"/>
      <c r="F77" s="90"/>
      <c r="G77" s="84">
        <f t="shared" ref="G77:G83" si="8">H76</f>
        <v>67.39</v>
      </c>
      <c r="H77" s="91">
        <f t="shared" ref="H77:H83" si="9">G77+I77</f>
        <v>67.63</v>
      </c>
      <c r="I77" s="91">
        <v>0.24</v>
      </c>
      <c r="J77" s="91"/>
      <c r="K77" s="92">
        <v>21714</v>
      </c>
      <c r="L77" s="91"/>
      <c r="M77" s="87" t="s">
        <v>36</v>
      </c>
      <c r="N77" s="87"/>
      <c r="O77" s="87"/>
      <c r="P77" s="87"/>
      <c r="Q77" s="87"/>
      <c r="R77" s="87"/>
      <c r="S77" s="87" t="s">
        <v>131</v>
      </c>
      <c r="T77" s="88"/>
      <c r="U77" s="88"/>
      <c r="V77" s="88"/>
      <c r="W77" s="87"/>
      <c r="X77" s="87" t="s">
        <v>146</v>
      </c>
      <c r="Y77" s="178" t="s">
        <v>445</v>
      </c>
      <c r="Z77" s="89" t="s">
        <v>229</v>
      </c>
      <c r="AA77" s="96" t="s">
        <v>303</v>
      </c>
      <c r="AB77" s="1"/>
      <c r="AC77" s="1"/>
    </row>
    <row r="78" spans="1:29" s="4" customFormat="1" ht="13.5" x14ac:dyDescent="0.25">
      <c r="A78" s="48" t="s">
        <v>271</v>
      </c>
      <c r="B78" s="82"/>
      <c r="C78" s="90"/>
      <c r="D78" s="90"/>
      <c r="E78" s="90"/>
      <c r="F78" s="90"/>
      <c r="G78" s="84">
        <f t="shared" si="8"/>
        <v>67.63</v>
      </c>
      <c r="H78" s="91">
        <f t="shared" si="9"/>
        <v>67.91</v>
      </c>
      <c r="I78" s="91">
        <v>0.28000000000000003</v>
      </c>
      <c r="J78" s="91"/>
      <c r="K78" s="92">
        <v>21715</v>
      </c>
      <c r="L78" s="91"/>
      <c r="M78" s="87" t="s">
        <v>36</v>
      </c>
      <c r="N78" s="87"/>
      <c r="O78" s="87"/>
      <c r="P78" s="87"/>
      <c r="Q78" s="87"/>
      <c r="R78" s="87"/>
      <c r="S78" s="87" t="s">
        <v>139</v>
      </c>
      <c r="T78" s="88"/>
      <c r="U78" s="88"/>
      <c r="V78" s="88"/>
      <c r="W78" s="87"/>
      <c r="X78" s="87" t="s">
        <v>146</v>
      </c>
      <c r="Y78" s="178" t="s">
        <v>445</v>
      </c>
      <c r="Z78" s="89" t="s">
        <v>231</v>
      </c>
      <c r="AA78" s="96" t="s">
        <v>304</v>
      </c>
      <c r="AB78" s="1"/>
      <c r="AC78" s="1"/>
    </row>
    <row r="79" spans="1:29" s="4" customFormat="1" ht="13.5" x14ac:dyDescent="0.25">
      <c r="A79" s="48" t="s">
        <v>271</v>
      </c>
      <c r="B79" s="82"/>
      <c r="C79" s="90"/>
      <c r="D79" s="90"/>
      <c r="E79" s="90"/>
      <c r="F79" s="90"/>
      <c r="G79" s="84">
        <f t="shared" si="8"/>
        <v>67.91</v>
      </c>
      <c r="H79" s="91">
        <f t="shared" si="9"/>
        <v>68.25</v>
      </c>
      <c r="I79" s="91">
        <v>0.34</v>
      </c>
      <c r="J79" s="91"/>
      <c r="K79" s="92">
        <v>21716</v>
      </c>
      <c r="L79" s="91"/>
      <c r="M79" s="87" t="s">
        <v>36</v>
      </c>
      <c r="N79" s="87"/>
      <c r="O79" s="87"/>
      <c r="P79" s="87"/>
      <c r="Q79" s="87"/>
      <c r="R79" s="87"/>
      <c r="S79" s="87" t="s">
        <v>139</v>
      </c>
      <c r="T79" s="88"/>
      <c r="U79" s="88"/>
      <c r="V79" s="88"/>
      <c r="W79" s="87"/>
      <c r="X79" s="87" t="s">
        <v>146</v>
      </c>
      <c r="Y79" s="178" t="s">
        <v>445</v>
      </c>
      <c r="Z79" s="89" t="s">
        <v>231</v>
      </c>
      <c r="AA79" s="96" t="s">
        <v>304</v>
      </c>
      <c r="AB79" s="1"/>
      <c r="AC79" s="1"/>
    </row>
    <row r="80" spans="1:29" s="4" customFormat="1" ht="27" x14ac:dyDescent="0.25">
      <c r="A80" s="48" t="s">
        <v>271</v>
      </c>
      <c r="B80" s="82"/>
      <c r="C80" s="90"/>
      <c r="D80" s="90"/>
      <c r="E80" s="90"/>
      <c r="F80" s="90"/>
      <c r="G80" s="84">
        <f t="shared" si="8"/>
        <v>68.25</v>
      </c>
      <c r="H80" s="91">
        <f t="shared" si="9"/>
        <v>68.48</v>
      </c>
      <c r="I80" s="91">
        <v>0.23</v>
      </c>
      <c r="J80" s="91"/>
      <c r="K80" s="92">
        <v>21717</v>
      </c>
      <c r="L80" s="91"/>
      <c r="M80" s="87" t="s">
        <v>36</v>
      </c>
      <c r="N80" s="87"/>
      <c r="O80" s="87"/>
      <c r="P80" s="87"/>
      <c r="Q80" s="87"/>
      <c r="R80" s="87"/>
      <c r="S80" s="87" t="s">
        <v>139</v>
      </c>
      <c r="T80" s="88"/>
      <c r="U80" s="88"/>
      <c r="V80" s="88"/>
      <c r="W80" s="87"/>
      <c r="X80" s="87" t="s">
        <v>146</v>
      </c>
      <c r="Y80" s="178" t="s">
        <v>445</v>
      </c>
      <c r="Z80" s="89" t="s">
        <v>229</v>
      </c>
      <c r="AA80" s="96" t="s">
        <v>305</v>
      </c>
      <c r="AB80" s="1"/>
      <c r="AC80" s="1"/>
    </row>
    <row r="81" spans="1:29" s="4" customFormat="1" ht="27" x14ac:dyDescent="0.25">
      <c r="A81" s="48" t="s">
        <v>271</v>
      </c>
      <c r="B81" s="82"/>
      <c r="C81" s="90"/>
      <c r="D81" s="90"/>
      <c r="E81" s="90"/>
      <c r="F81" s="90"/>
      <c r="G81" s="84">
        <f t="shared" si="8"/>
        <v>68.48</v>
      </c>
      <c r="H81" s="91">
        <f t="shared" si="9"/>
        <v>68.660000000000011</v>
      </c>
      <c r="I81" s="91">
        <v>0.18</v>
      </c>
      <c r="J81" s="91"/>
      <c r="K81" s="92">
        <v>21718</v>
      </c>
      <c r="L81" s="91"/>
      <c r="M81" s="87" t="s">
        <v>36</v>
      </c>
      <c r="N81" s="87"/>
      <c r="O81" s="87"/>
      <c r="P81" s="87"/>
      <c r="Q81" s="87"/>
      <c r="R81" s="87"/>
      <c r="S81" s="87"/>
      <c r="T81" s="88"/>
      <c r="U81" s="88"/>
      <c r="V81" s="88"/>
      <c r="W81" s="87"/>
      <c r="X81" s="87" t="s">
        <v>146</v>
      </c>
      <c r="Y81" s="178" t="s">
        <v>445</v>
      </c>
      <c r="Z81" s="89" t="s">
        <v>231</v>
      </c>
      <c r="AA81" s="96" t="s">
        <v>306</v>
      </c>
      <c r="AB81" s="1"/>
      <c r="AC81" s="1"/>
    </row>
    <row r="82" spans="1:29" s="4" customFormat="1" ht="27" x14ac:dyDescent="0.25">
      <c r="A82" s="48" t="s">
        <v>271</v>
      </c>
      <c r="B82" s="61"/>
      <c r="C82" s="58"/>
      <c r="D82" s="58"/>
      <c r="E82" s="58"/>
      <c r="F82" s="58"/>
      <c r="G82" s="64">
        <f t="shared" si="8"/>
        <v>68.660000000000011</v>
      </c>
      <c r="H82" s="62">
        <f t="shared" si="9"/>
        <v>68.750000000000014</v>
      </c>
      <c r="I82" s="62">
        <v>0.09</v>
      </c>
      <c r="J82" s="62"/>
      <c r="K82" s="55"/>
      <c r="L82" s="62"/>
      <c r="M82" s="32" t="s">
        <v>36</v>
      </c>
      <c r="N82" s="32" t="s">
        <v>42</v>
      </c>
      <c r="O82" s="32"/>
      <c r="P82" s="32" t="s">
        <v>169</v>
      </c>
      <c r="Q82" s="32"/>
      <c r="R82" s="32"/>
      <c r="S82" s="32"/>
      <c r="T82" s="33"/>
      <c r="U82" s="33"/>
      <c r="V82" s="33"/>
      <c r="W82" s="32"/>
      <c r="X82" s="32" t="s">
        <v>143</v>
      </c>
      <c r="Y82" s="177"/>
      <c r="Z82" s="63" t="s">
        <v>84</v>
      </c>
      <c r="AA82" s="95" t="s">
        <v>307</v>
      </c>
      <c r="AB82" s="1"/>
      <c r="AC82" s="1"/>
    </row>
    <row r="83" spans="1:29" s="4" customFormat="1" ht="27" x14ac:dyDescent="0.25">
      <c r="A83" s="48" t="s">
        <v>271</v>
      </c>
      <c r="B83" s="61"/>
      <c r="C83" s="58"/>
      <c r="D83" s="58"/>
      <c r="E83" s="58"/>
      <c r="F83" s="58"/>
      <c r="G83" s="64">
        <f t="shared" si="8"/>
        <v>68.750000000000014</v>
      </c>
      <c r="H83" s="62">
        <f t="shared" si="9"/>
        <v>69.170000000000016</v>
      </c>
      <c r="I83" s="62">
        <v>0.42</v>
      </c>
      <c r="J83" s="62"/>
      <c r="K83" s="55"/>
      <c r="L83" s="62"/>
      <c r="M83" s="32" t="s">
        <v>42</v>
      </c>
      <c r="N83" s="32"/>
      <c r="O83" s="32"/>
      <c r="P83" s="32" t="s">
        <v>169</v>
      </c>
      <c r="Q83" s="32" t="s">
        <v>97</v>
      </c>
      <c r="R83" s="32" t="s">
        <v>133</v>
      </c>
      <c r="S83" s="32"/>
      <c r="T83" s="33"/>
      <c r="U83" s="33"/>
      <c r="V83" s="33"/>
      <c r="W83" s="32"/>
      <c r="X83" s="32" t="s">
        <v>143</v>
      </c>
      <c r="Y83" s="177"/>
      <c r="Z83" s="63" t="s">
        <v>71</v>
      </c>
      <c r="AA83" s="95" t="s">
        <v>308</v>
      </c>
      <c r="AB83" s="1"/>
      <c r="AC83" s="1"/>
    </row>
    <row r="84" spans="1:29" s="4" customFormat="1" ht="27" x14ac:dyDescent="0.25">
      <c r="A84" s="48" t="s">
        <v>271</v>
      </c>
      <c r="B84" s="61"/>
      <c r="C84" s="58"/>
      <c r="D84" s="58"/>
      <c r="E84" s="58"/>
      <c r="F84" s="58"/>
      <c r="G84" s="64">
        <v>69.17</v>
      </c>
      <c r="H84" s="62">
        <v>69.64</v>
      </c>
      <c r="I84" s="62">
        <v>0.47</v>
      </c>
      <c r="J84" s="62"/>
      <c r="K84" s="55"/>
      <c r="L84" s="62"/>
      <c r="M84" s="32" t="s">
        <v>42</v>
      </c>
      <c r="N84" s="32" t="s">
        <v>45</v>
      </c>
      <c r="O84" s="32"/>
      <c r="P84" s="32" t="s">
        <v>169</v>
      </c>
      <c r="Q84" s="32" t="s">
        <v>97</v>
      </c>
      <c r="R84" s="32" t="s">
        <v>133</v>
      </c>
      <c r="S84" s="32"/>
      <c r="T84" s="33"/>
      <c r="U84" s="33"/>
      <c r="V84" s="33"/>
      <c r="W84" s="32"/>
      <c r="X84" s="32" t="s">
        <v>143</v>
      </c>
      <c r="Y84" s="177"/>
      <c r="Z84" s="63" t="s">
        <v>9</v>
      </c>
      <c r="AA84" s="95" t="s">
        <v>309</v>
      </c>
      <c r="AB84" s="1"/>
      <c r="AC84" s="1"/>
    </row>
    <row r="85" spans="1:29" s="4" customFormat="1" ht="13.5" x14ac:dyDescent="0.25">
      <c r="A85" s="48" t="s">
        <v>271</v>
      </c>
      <c r="B85" s="61"/>
      <c r="C85" s="58"/>
      <c r="D85" s="58"/>
      <c r="E85" s="58"/>
      <c r="F85" s="58"/>
      <c r="G85" s="64">
        <v>69.64</v>
      </c>
      <c r="H85" s="62">
        <v>69.650000000000006</v>
      </c>
      <c r="I85" s="62">
        <v>0.01</v>
      </c>
      <c r="J85" s="62"/>
      <c r="K85" s="55"/>
      <c r="L85" s="62"/>
      <c r="M85" s="32" t="s">
        <v>36</v>
      </c>
      <c r="N85" s="32"/>
      <c r="O85" s="32"/>
      <c r="P85" s="32"/>
      <c r="Q85" s="32"/>
      <c r="R85" s="32"/>
      <c r="S85" s="32"/>
      <c r="T85" s="33"/>
      <c r="U85" s="33"/>
      <c r="V85" s="33"/>
      <c r="W85" s="32"/>
      <c r="X85" s="32" t="s">
        <v>150</v>
      </c>
      <c r="Y85" s="177"/>
      <c r="Z85" s="63" t="s">
        <v>231</v>
      </c>
      <c r="AA85" s="95" t="s">
        <v>310</v>
      </c>
      <c r="AB85" s="1"/>
      <c r="AC85" s="1"/>
    </row>
    <row r="86" spans="1:29" s="4" customFormat="1" ht="27" x14ac:dyDescent="0.25">
      <c r="A86" s="48" t="s">
        <v>271</v>
      </c>
      <c r="B86" s="61"/>
      <c r="C86" s="58"/>
      <c r="D86" s="58"/>
      <c r="E86" s="58"/>
      <c r="F86" s="58"/>
      <c r="G86" s="64">
        <v>69.650000000000006</v>
      </c>
      <c r="H86" s="62">
        <v>69.88000000000001</v>
      </c>
      <c r="I86" s="62">
        <v>0.23</v>
      </c>
      <c r="J86" s="62"/>
      <c r="K86" s="55"/>
      <c r="L86" s="62"/>
      <c r="M86" s="32" t="s">
        <v>42</v>
      </c>
      <c r="N86" s="32" t="s">
        <v>45</v>
      </c>
      <c r="O86" s="32"/>
      <c r="P86" s="32" t="s">
        <v>169</v>
      </c>
      <c r="Q86" s="32" t="s">
        <v>97</v>
      </c>
      <c r="R86" s="32" t="s">
        <v>133</v>
      </c>
      <c r="S86" s="32"/>
      <c r="T86" s="33"/>
      <c r="U86" s="33"/>
      <c r="V86" s="33"/>
      <c r="W86" s="32"/>
      <c r="X86" s="32"/>
      <c r="Y86" s="177"/>
      <c r="Z86" s="63" t="s">
        <v>9</v>
      </c>
      <c r="AA86" s="95" t="s">
        <v>312</v>
      </c>
      <c r="AB86" s="1"/>
      <c r="AC86" s="1"/>
    </row>
    <row r="87" spans="1:29" s="4" customFormat="1" ht="27" x14ac:dyDescent="0.25">
      <c r="A87" s="48" t="s">
        <v>271</v>
      </c>
      <c r="B87" s="61"/>
      <c r="C87" s="58"/>
      <c r="D87" s="58"/>
      <c r="E87" s="58"/>
      <c r="F87" s="58"/>
      <c r="G87" s="64">
        <v>69.88000000000001</v>
      </c>
      <c r="H87" s="62">
        <v>69.900000000000006</v>
      </c>
      <c r="I87" s="62">
        <v>0.02</v>
      </c>
      <c r="J87" s="62"/>
      <c r="K87" s="55"/>
      <c r="L87" s="62"/>
      <c r="M87" s="32" t="s">
        <v>36</v>
      </c>
      <c r="N87" s="32"/>
      <c r="O87" s="32"/>
      <c r="P87" s="32"/>
      <c r="Q87" s="32"/>
      <c r="R87" s="32"/>
      <c r="S87" s="32"/>
      <c r="T87" s="33"/>
      <c r="U87" s="33"/>
      <c r="V87" s="33"/>
      <c r="W87" s="32"/>
      <c r="X87" s="32"/>
      <c r="Y87" s="177"/>
      <c r="Z87" s="63" t="s">
        <v>229</v>
      </c>
      <c r="AA87" s="95" t="s">
        <v>311</v>
      </c>
      <c r="AB87" s="1"/>
      <c r="AC87" s="1"/>
    </row>
    <row r="88" spans="1:29" s="4" customFormat="1" ht="13.5" x14ac:dyDescent="0.25">
      <c r="A88" s="48" t="s">
        <v>271</v>
      </c>
      <c r="B88" s="61"/>
      <c r="C88" s="58"/>
      <c r="D88" s="58"/>
      <c r="E88" s="58"/>
      <c r="F88" s="58"/>
      <c r="G88" s="117">
        <v>69.900000000000006</v>
      </c>
      <c r="H88" s="119">
        <v>69.92</v>
      </c>
      <c r="I88" s="119">
        <v>0</v>
      </c>
      <c r="J88" s="133">
        <v>0.02</v>
      </c>
      <c r="K88" s="118"/>
      <c r="L88" s="119"/>
      <c r="M88" s="113"/>
      <c r="N88" s="113"/>
      <c r="O88" s="113"/>
      <c r="P88" s="113"/>
      <c r="Q88" s="113"/>
      <c r="R88" s="113"/>
      <c r="S88" s="113"/>
      <c r="T88" s="114"/>
      <c r="U88" s="114"/>
      <c r="V88" s="33"/>
      <c r="W88" s="113"/>
      <c r="X88" s="113"/>
      <c r="Y88" s="175"/>
      <c r="Z88" s="134" t="s">
        <v>223</v>
      </c>
      <c r="AA88" s="135" t="s">
        <v>448</v>
      </c>
      <c r="AB88" s="1"/>
      <c r="AC88" s="1"/>
    </row>
    <row r="89" spans="1:29" s="4" customFormat="1" ht="13.5" x14ac:dyDescent="0.25">
      <c r="A89" s="48" t="s">
        <v>271</v>
      </c>
      <c r="B89" s="61"/>
      <c r="C89" s="58"/>
      <c r="D89" s="58"/>
      <c r="E89" s="58"/>
      <c r="F89" s="58"/>
      <c r="G89" s="64">
        <v>69.92</v>
      </c>
      <c r="H89" s="62">
        <v>70.239999999999995</v>
      </c>
      <c r="I89" s="62">
        <v>0.32</v>
      </c>
      <c r="J89" s="80"/>
      <c r="K89" s="55"/>
      <c r="L89" s="62"/>
      <c r="M89" s="32" t="s">
        <v>42</v>
      </c>
      <c r="N89" s="32" t="s">
        <v>45</v>
      </c>
      <c r="O89" s="32"/>
      <c r="P89" s="32" t="s">
        <v>169</v>
      </c>
      <c r="Q89" s="32" t="s">
        <v>97</v>
      </c>
      <c r="R89" s="32" t="s">
        <v>133</v>
      </c>
      <c r="S89" s="32"/>
      <c r="T89" s="33"/>
      <c r="U89" s="33"/>
      <c r="V89" s="33"/>
      <c r="W89" s="32"/>
      <c r="X89" s="32"/>
      <c r="Y89" s="177"/>
      <c r="Z89" s="63" t="s">
        <v>9</v>
      </c>
      <c r="AA89" s="95" t="s">
        <v>313</v>
      </c>
      <c r="AB89" s="1"/>
      <c r="AC89" s="1"/>
    </row>
    <row r="90" spans="1:29" s="4" customFormat="1" ht="13.5" x14ac:dyDescent="0.25">
      <c r="A90" s="48" t="s">
        <v>271</v>
      </c>
      <c r="B90" s="61"/>
      <c r="C90" s="58"/>
      <c r="D90" s="58"/>
      <c r="E90" s="58"/>
      <c r="F90" s="58"/>
      <c r="G90" s="64">
        <v>70.239999999999995</v>
      </c>
      <c r="H90" s="62">
        <v>70.289999999999992</v>
      </c>
      <c r="I90" s="62">
        <v>0.05</v>
      </c>
      <c r="J90" s="80"/>
      <c r="K90" s="55"/>
      <c r="L90" s="62"/>
      <c r="M90" s="32" t="s">
        <v>42</v>
      </c>
      <c r="N90" s="32" t="s">
        <v>36</v>
      </c>
      <c r="O90" s="32"/>
      <c r="P90" s="32" t="s">
        <v>169</v>
      </c>
      <c r="Q90" s="32"/>
      <c r="R90" s="32"/>
      <c r="S90" s="32" t="s">
        <v>135</v>
      </c>
      <c r="T90" s="33"/>
      <c r="U90" s="33"/>
      <c r="V90" s="33"/>
      <c r="W90" s="32"/>
      <c r="X90" s="32" t="s">
        <v>158</v>
      </c>
      <c r="Y90" s="177"/>
      <c r="Z90" s="63" t="s">
        <v>84</v>
      </c>
      <c r="AA90" s="95" t="s">
        <v>315</v>
      </c>
      <c r="AB90" s="1"/>
      <c r="AC90" s="1"/>
    </row>
    <row r="91" spans="1:29" s="4" customFormat="1" ht="13.5" x14ac:dyDescent="0.25">
      <c r="A91" s="48" t="s">
        <v>271</v>
      </c>
      <c r="B91" s="61"/>
      <c r="C91" s="58"/>
      <c r="D91" s="58"/>
      <c r="E91" s="58"/>
      <c r="F91" s="58"/>
      <c r="G91" s="117">
        <v>70.289999999999992</v>
      </c>
      <c r="H91" s="119">
        <v>70.319999999999993</v>
      </c>
      <c r="I91" s="119">
        <v>0</v>
      </c>
      <c r="J91" s="119">
        <v>0.03</v>
      </c>
      <c r="K91" s="118"/>
      <c r="L91" s="119"/>
      <c r="M91" s="113"/>
      <c r="N91" s="113"/>
      <c r="O91" s="113"/>
      <c r="P91" s="113"/>
      <c r="Q91" s="113"/>
      <c r="R91" s="113"/>
      <c r="S91" s="113"/>
      <c r="T91" s="114"/>
      <c r="U91" s="114"/>
      <c r="V91" s="33"/>
      <c r="W91" s="113"/>
      <c r="X91" s="113"/>
      <c r="Y91" s="175"/>
      <c r="Z91" s="116" t="s">
        <v>224</v>
      </c>
      <c r="AA91" s="99" t="s">
        <v>314</v>
      </c>
      <c r="AB91" s="1"/>
      <c r="AC91" s="1"/>
    </row>
    <row r="92" spans="1:29" s="4" customFormat="1" ht="13.5" x14ac:dyDescent="0.25">
      <c r="A92" s="48" t="s">
        <v>271</v>
      </c>
      <c r="B92" s="61"/>
      <c r="C92" s="58"/>
      <c r="D92" s="58"/>
      <c r="E92" s="58"/>
      <c r="F92" s="58"/>
      <c r="G92" s="117">
        <v>70.319999999999993</v>
      </c>
      <c r="H92" s="119">
        <v>80.319999999999993</v>
      </c>
      <c r="I92" s="119">
        <v>0</v>
      </c>
      <c r="J92" s="119">
        <f>H92-G92</f>
        <v>10</v>
      </c>
      <c r="K92" s="118"/>
      <c r="L92" s="119"/>
      <c r="M92" s="113"/>
      <c r="N92" s="113"/>
      <c r="O92" s="113"/>
      <c r="P92" s="113"/>
      <c r="Q92" s="113"/>
      <c r="R92" s="113"/>
      <c r="S92" s="113"/>
      <c r="T92" s="114"/>
      <c r="U92" s="114"/>
      <c r="V92" s="33"/>
      <c r="W92" s="113"/>
      <c r="X92" s="113"/>
      <c r="Y92" s="175"/>
      <c r="Z92" s="116" t="s">
        <v>224</v>
      </c>
      <c r="AA92" s="99" t="s">
        <v>450</v>
      </c>
      <c r="AB92" s="1"/>
      <c r="AC92" s="1"/>
    </row>
    <row r="93" spans="1:29" s="4" customFormat="1" ht="13.5" x14ac:dyDescent="0.25">
      <c r="A93" s="48" t="s">
        <v>271</v>
      </c>
      <c r="B93" s="68">
        <v>6</v>
      </c>
      <c r="C93" s="69">
        <v>80.319999999999993</v>
      </c>
      <c r="D93" s="69">
        <v>82.52</v>
      </c>
      <c r="E93" s="69">
        <f>D93-C93</f>
        <v>2.2000000000000028</v>
      </c>
      <c r="F93" s="69">
        <f>I94</f>
        <v>2.2000000000000002</v>
      </c>
      <c r="G93" s="70"/>
      <c r="H93" s="71"/>
      <c r="I93" s="71"/>
      <c r="J93" s="72"/>
      <c r="K93" s="73"/>
      <c r="L93" s="71"/>
      <c r="M93" s="74"/>
      <c r="N93" s="74"/>
      <c r="O93" s="74"/>
      <c r="P93" s="74"/>
      <c r="Q93" s="74"/>
      <c r="R93" s="74"/>
      <c r="S93" s="74"/>
      <c r="T93" s="75"/>
      <c r="U93" s="75"/>
      <c r="V93" s="75"/>
      <c r="W93" s="74"/>
      <c r="X93" s="74"/>
      <c r="Y93" s="176"/>
      <c r="Z93" s="76"/>
      <c r="AA93" s="97" t="s">
        <v>317</v>
      </c>
      <c r="AB93" s="1"/>
      <c r="AC93" s="1"/>
    </row>
    <row r="94" spans="1:29" s="4" customFormat="1" ht="13.5" x14ac:dyDescent="0.25">
      <c r="A94" s="48" t="s">
        <v>271</v>
      </c>
      <c r="B94" s="61"/>
      <c r="C94" s="58"/>
      <c r="D94" s="58"/>
      <c r="E94" s="58"/>
      <c r="F94" s="58"/>
      <c r="G94" s="64">
        <v>80.319999999999993</v>
      </c>
      <c r="H94" s="62">
        <f>G94+I94</f>
        <v>82.52</v>
      </c>
      <c r="I94" s="62">
        <v>2.2000000000000002</v>
      </c>
      <c r="J94" s="62"/>
      <c r="K94" s="55"/>
      <c r="L94" s="62"/>
      <c r="M94" s="32"/>
      <c r="N94" s="32"/>
      <c r="O94" s="32"/>
      <c r="P94" s="32"/>
      <c r="Q94" s="32"/>
      <c r="R94" s="32"/>
      <c r="S94" s="32"/>
      <c r="T94" s="33"/>
      <c r="U94" s="33" t="s">
        <v>293</v>
      </c>
      <c r="V94" s="33"/>
      <c r="W94" s="32"/>
      <c r="X94" s="32"/>
      <c r="Y94" s="177"/>
      <c r="Z94" s="63" t="s">
        <v>9</v>
      </c>
      <c r="AA94" s="95" t="s">
        <v>316</v>
      </c>
      <c r="AB94" s="1"/>
      <c r="AC94" s="1"/>
    </row>
    <row r="95" spans="1:29" s="4" customFormat="1" ht="13.5" x14ac:dyDescent="0.25">
      <c r="A95" s="48" t="s">
        <v>271</v>
      </c>
      <c r="B95" s="68">
        <v>7</v>
      </c>
      <c r="C95" s="69">
        <v>82.52</v>
      </c>
      <c r="D95" s="69">
        <v>85.42</v>
      </c>
      <c r="E95" s="69">
        <f>D95-C95</f>
        <v>2.9000000000000057</v>
      </c>
      <c r="F95" s="69">
        <f>SUM(I96:I101)</f>
        <v>2.9000000000000004</v>
      </c>
      <c r="G95" s="70"/>
      <c r="H95" s="71"/>
      <c r="I95" s="71"/>
      <c r="J95" s="72"/>
      <c r="K95" s="73"/>
      <c r="L95" s="71"/>
      <c r="M95" s="74"/>
      <c r="N95" s="74"/>
      <c r="O95" s="74"/>
      <c r="P95" s="74"/>
      <c r="Q95" s="74"/>
      <c r="R95" s="74"/>
      <c r="S95" s="74"/>
      <c r="T95" s="75"/>
      <c r="U95" s="75"/>
      <c r="V95" s="75"/>
      <c r="W95" s="74"/>
      <c r="X95" s="74"/>
      <c r="Y95" s="176"/>
      <c r="Z95" s="76"/>
      <c r="AA95" s="97" t="s">
        <v>318</v>
      </c>
      <c r="AB95" s="1"/>
      <c r="AC95" s="1"/>
    </row>
    <row r="96" spans="1:29" s="4" customFormat="1" ht="13.5" x14ac:dyDescent="0.25">
      <c r="A96" s="48" t="s">
        <v>271</v>
      </c>
      <c r="B96" s="61"/>
      <c r="C96" s="58"/>
      <c r="D96" s="58"/>
      <c r="E96" s="58"/>
      <c r="F96" s="58"/>
      <c r="G96" s="64">
        <v>82.52</v>
      </c>
      <c r="H96" s="62">
        <f>G96+I96</f>
        <v>83.22</v>
      </c>
      <c r="I96" s="62">
        <v>0.7</v>
      </c>
      <c r="J96" s="62"/>
      <c r="K96" s="55"/>
      <c r="L96" s="62"/>
      <c r="M96" s="32" t="s">
        <v>42</v>
      </c>
      <c r="N96" s="32" t="s">
        <v>45</v>
      </c>
      <c r="O96" s="32"/>
      <c r="P96" s="32" t="s">
        <v>169</v>
      </c>
      <c r="Q96" s="32" t="s">
        <v>97</v>
      </c>
      <c r="R96" s="32"/>
      <c r="S96" s="32"/>
      <c r="T96" s="33"/>
      <c r="U96" s="33"/>
      <c r="V96" s="33"/>
      <c r="W96" s="32"/>
      <c r="X96" s="32" t="s">
        <v>143</v>
      </c>
      <c r="Y96" s="177"/>
      <c r="Z96" s="63" t="s">
        <v>9</v>
      </c>
      <c r="AA96" s="95" t="s">
        <v>373</v>
      </c>
      <c r="AB96" s="1"/>
      <c r="AC96" s="1"/>
    </row>
    <row r="97" spans="1:29" s="4" customFormat="1" ht="27" x14ac:dyDescent="0.25">
      <c r="A97" s="48" t="s">
        <v>271</v>
      </c>
      <c r="B97" s="61"/>
      <c r="C97" s="58"/>
      <c r="D97" s="58"/>
      <c r="E97" s="58"/>
      <c r="F97" s="58"/>
      <c r="G97" s="64">
        <f>H96</f>
        <v>83.22</v>
      </c>
      <c r="H97" s="62">
        <f>G97+I97</f>
        <v>83.39</v>
      </c>
      <c r="I97" s="62">
        <v>0.17</v>
      </c>
      <c r="J97" s="62"/>
      <c r="K97" s="55"/>
      <c r="L97" s="62"/>
      <c r="M97" s="32" t="s">
        <v>48</v>
      </c>
      <c r="N97" s="32"/>
      <c r="O97" s="32"/>
      <c r="P97" s="32" t="s">
        <v>165</v>
      </c>
      <c r="Q97" s="32" t="s">
        <v>113</v>
      </c>
      <c r="R97" s="32" t="s">
        <v>121</v>
      </c>
      <c r="S97" s="32"/>
      <c r="T97" s="33"/>
      <c r="U97" s="33" t="s">
        <v>372</v>
      </c>
      <c r="V97" s="33"/>
      <c r="W97" s="32"/>
      <c r="X97" s="32" t="s">
        <v>143</v>
      </c>
      <c r="Y97" s="177"/>
      <c r="Z97" s="63" t="s">
        <v>65</v>
      </c>
      <c r="AA97" s="95" t="s">
        <v>374</v>
      </c>
      <c r="AB97" s="1"/>
      <c r="AC97" s="1"/>
    </row>
    <row r="98" spans="1:29" s="4" customFormat="1" ht="13.5" x14ac:dyDescent="0.25">
      <c r="A98" s="48" t="s">
        <v>271</v>
      </c>
      <c r="B98" s="61"/>
      <c r="C98" s="58"/>
      <c r="D98" s="58"/>
      <c r="E98" s="58"/>
      <c r="F98" s="58"/>
      <c r="G98" s="64">
        <f t="shared" ref="G98:G101" si="10">H97</f>
        <v>83.39</v>
      </c>
      <c r="H98" s="62">
        <f t="shared" ref="H98:H101" si="11">G98+I98</f>
        <v>84.31</v>
      </c>
      <c r="I98" s="62">
        <v>0.92</v>
      </c>
      <c r="J98" s="62"/>
      <c r="K98" s="55"/>
      <c r="L98" s="62"/>
      <c r="M98" s="32" t="s">
        <v>48</v>
      </c>
      <c r="N98" s="32"/>
      <c r="O98" s="32"/>
      <c r="P98" s="32" t="s">
        <v>165</v>
      </c>
      <c r="Q98" s="32" t="s">
        <v>109</v>
      </c>
      <c r="R98" s="32" t="s">
        <v>117</v>
      </c>
      <c r="S98" s="32"/>
      <c r="T98" s="33"/>
      <c r="U98" s="33"/>
      <c r="V98" s="33"/>
      <c r="W98" s="32"/>
      <c r="X98" s="32" t="s">
        <v>143</v>
      </c>
      <c r="Y98" s="177"/>
      <c r="Z98" s="63" t="s">
        <v>65</v>
      </c>
      <c r="AA98" s="95" t="s">
        <v>375</v>
      </c>
      <c r="AB98" s="1"/>
      <c r="AC98" s="1"/>
    </row>
    <row r="99" spans="1:29" s="4" customFormat="1" ht="27" x14ac:dyDescent="0.25">
      <c r="A99" s="48" t="s">
        <v>271</v>
      </c>
      <c r="B99" s="61"/>
      <c r="C99" s="58"/>
      <c r="D99" s="58"/>
      <c r="E99" s="58"/>
      <c r="F99" s="58"/>
      <c r="G99" s="64">
        <f t="shared" si="10"/>
        <v>84.31</v>
      </c>
      <c r="H99" s="62">
        <f t="shared" si="11"/>
        <v>84.76</v>
      </c>
      <c r="I99" s="62">
        <v>0.45</v>
      </c>
      <c r="J99" s="62"/>
      <c r="K99" s="55"/>
      <c r="L99" s="62"/>
      <c r="M99" s="32" t="s">
        <v>48</v>
      </c>
      <c r="N99" s="32"/>
      <c r="O99" s="32"/>
      <c r="P99" s="32" t="s">
        <v>165</v>
      </c>
      <c r="Q99" s="32" t="s">
        <v>109</v>
      </c>
      <c r="R99" s="32"/>
      <c r="S99" s="32"/>
      <c r="T99" s="33"/>
      <c r="U99" s="33"/>
      <c r="V99" s="33"/>
      <c r="W99" s="32"/>
      <c r="X99" s="32" t="s">
        <v>143</v>
      </c>
      <c r="Y99" s="177"/>
      <c r="Z99" s="63" t="s">
        <v>65</v>
      </c>
      <c r="AA99" s="95" t="s">
        <v>376</v>
      </c>
      <c r="AB99" s="1"/>
      <c r="AC99" s="1"/>
    </row>
    <row r="100" spans="1:29" s="4" customFormat="1" ht="27" x14ac:dyDescent="0.25">
      <c r="A100" s="48" t="s">
        <v>271</v>
      </c>
      <c r="B100" s="61"/>
      <c r="C100" s="58"/>
      <c r="D100" s="58"/>
      <c r="E100" s="58"/>
      <c r="F100" s="58"/>
      <c r="G100" s="64">
        <f t="shared" si="10"/>
        <v>84.76</v>
      </c>
      <c r="H100" s="62">
        <f t="shared" si="11"/>
        <v>85.38000000000001</v>
      </c>
      <c r="I100" s="62">
        <v>0.62</v>
      </c>
      <c r="J100" s="62"/>
      <c r="K100" s="55"/>
      <c r="L100" s="62"/>
      <c r="M100" s="32" t="s">
        <v>42</v>
      </c>
      <c r="N100" s="32"/>
      <c r="O100" s="32"/>
      <c r="P100" s="32" t="s">
        <v>169</v>
      </c>
      <c r="Q100" s="32" t="s">
        <v>97</v>
      </c>
      <c r="R100" s="32"/>
      <c r="S100" s="32"/>
      <c r="T100" s="33"/>
      <c r="U100" s="33"/>
      <c r="V100" s="33"/>
      <c r="W100" s="32"/>
      <c r="X100" s="32" t="s">
        <v>143</v>
      </c>
      <c r="Y100" s="177"/>
      <c r="Z100" s="63" t="s">
        <v>71</v>
      </c>
      <c r="AA100" s="95" t="s">
        <v>377</v>
      </c>
      <c r="AB100" s="1"/>
      <c r="AC100" s="1"/>
    </row>
    <row r="101" spans="1:29" s="4" customFormat="1" ht="13.5" x14ac:dyDescent="0.25">
      <c r="A101" s="48" t="s">
        <v>271</v>
      </c>
      <c r="B101" s="82"/>
      <c r="C101" s="90"/>
      <c r="D101" s="90"/>
      <c r="E101" s="90"/>
      <c r="F101" s="90"/>
      <c r="G101" s="84">
        <f t="shared" si="10"/>
        <v>85.38000000000001</v>
      </c>
      <c r="H101" s="91">
        <f t="shared" si="11"/>
        <v>85.420000000000016</v>
      </c>
      <c r="I101" s="91">
        <v>0.04</v>
      </c>
      <c r="J101" s="91"/>
      <c r="K101" s="92">
        <v>21719</v>
      </c>
      <c r="L101" s="91"/>
      <c r="M101" s="87" t="s">
        <v>36</v>
      </c>
      <c r="N101" s="87" t="s">
        <v>42</v>
      </c>
      <c r="O101" s="87"/>
      <c r="P101" s="87"/>
      <c r="Q101" s="87"/>
      <c r="R101" s="87"/>
      <c r="S101" s="87"/>
      <c r="T101" s="88"/>
      <c r="U101" s="88"/>
      <c r="V101" s="88"/>
      <c r="W101" s="87"/>
      <c r="X101" s="87"/>
      <c r="Y101" s="178" t="s">
        <v>368</v>
      </c>
      <c r="Z101" s="89" t="s">
        <v>231</v>
      </c>
      <c r="AA101" s="96" t="s">
        <v>378</v>
      </c>
      <c r="AB101" s="1"/>
      <c r="AC101" s="1"/>
    </row>
    <row r="102" spans="1:29" s="4" customFormat="1" ht="13.5" x14ac:dyDescent="0.25">
      <c r="A102" s="48" t="s">
        <v>271</v>
      </c>
      <c r="B102" s="68">
        <v>8</v>
      </c>
      <c r="C102" s="69">
        <v>85.42</v>
      </c>
      <c r="D102" s="69">
        <v>88.62</v>
      </c>
      <c r="E102" s="69">
        <f>D102-C102</f>
        <v>3.2000000000000028</v>
      </c>
      <c r="F102" s="69">
        <f>SUM(I104:I119)</f>
        <v>3.1000000000000005</v>
      </c>
      <c r="G102" s="70"/>
      <c r="H102" s="71"/>
      <c r="I102" s="71"/>
      <c r="J102" s="72"/>
      <c r="K102" s="73"/>
      <c r="L102" s="71"/>
      <c r="M102" s="74"/>
      <c r="N102" s="74"/>
      <c r="O102" s="74"/>
      <c r="P102" s="74"/>
      <c r="Q102" s="74"/>
      <c r="R102" s="74"/>
      <c r="S102" s="74"/>
      <c r="T102" s="75"/>
      <c r="U102" s="75"/>
      <c r="V102" s="75"/>
      <c r="W102" s="74"/>
      <c r="X102" s="74"/>
      <c r="Y102" s="176"/>
      <c r="Z102" s="76"/>
      <c r="AA102" s="97" t="s">
        <v>415</v>
      </c>
      <c r="AB102" s="1"/>
      <c r="AC102" s="1"/>
    </row>
    <row r="103" spans="1:29" s="4" customFormat="1" ht="13.5" x14ac:dyDescent="0.25">
      <c r="A103" s="48" t="s">
        <v>271</v>
      </c>
      <c r="B103" s="93"/>
      <c r="C103" s="90"/>
      <c r="D103" s="90"/>
      <c r="E103" s="90"/>
      <c r="F103" s="90"/>
      <c r="G103" s="127">
        <v>85.42</v>
      </c>
      <c r="H103" s="136">
        <v>85.52</v>
      </c>
      <c r="I103" s="136">
        <v>0</v>
      </c>
      <c r="J103" s="137">
        <v>0.1</v>
      </c>
      <c r="K103" s="92">
        <v>21720</v>
      </c>
      <c r="L103" s="136"/>
      <c r="M103" s="130"/>
      <c r="N103" s="130"/>
      <c r="O103" s="130"/>
      <c r="P103" s="130"/>
      <c r="Q103" s="130"/>
      <c r="R103" s="130"/>
      <c r="S103" s="130"/>
      <c r="T103" s="131"/>
      <c r="U103" s="131"/>
      <c r="V103" s="88"/>
      <c r="W103" s="130"/>
      <c r="X103" s="130"/>
      <c r="Y103" s="179" t="s">
        <v>368</v>
      </c>
      <c r="Z103" s="125" t="s">
        <v>223</v>
      </c>
      <c r="AA103" s="126" t="s">
        <v>414</v>
      </c>
      <c r="AB103" s="1"/>
      <c r="AC103" s="1"/>
    </row>
    <row r="104" spans="1:29" s="4" customFormat="1" ht="13.5" x14ac:dyDescent="0.25">
      <c r="A104" s="48" t="s">
        <v>271</v>
      </c>
      <c r="B104" s="82"/>
      <c r="C104" s="90"/>
      <c r="D104" s="90"/>
      <c r="E104" s="90"/>
      <c r="F104" s="90"/>
      <c r="G104" s="84">
        <v>85.52</v>
      </c>
      <c r="H104" s="91">
        <f>G104+I104</f>
        <v>85.94</v>
      </c>
      <c r="I104" s="91">
        <v>0.42</v>
      </c>
      <c r="J104" s="91"/>
      <c r="K104" s="92">
        <v>21720</v>
      </c>
      <c r="L104" s="91"/>
      <c r="M104" s="87" t="s">
        <v>36</v>
      </c>
      <c r="N104" s="87"/>
      <c r="O104" s="87"/>
      <c r="P104" s="87"/>
      <c r="Q104" s="87"/>
      <c r="R104" s="87"/>
      <c r="S104" s="87"/>
      <c r="T104" s="88"/>
      <c r="U104" s="88"/>
      <c r="V104" s="88"/>
      <c r="W104" s="87"/>
      <c r="X104" s="87" t="s">
        <v>146</v>
      </c>
      <c r="Y104" s="178" t="s">
        <v>368</v>
      </c>
      <c r="Z104" s="89" t="s">
        <v>227</v>
      </c>
      <c r="AA104" s="96" t="s">
        <v>379</v>
      </c>
      <c r="AB104" s="1"/>
      <c r="AC104" s="1"/>
    </row>
    <row r="105" spans="1:29" s="4" customFormat="1" ht="13.5" x14ac:dyDescent="0.25">
      <c r="A105" s="48" t="s">
        <v>271</v>
      </c>
      <c r="B105" s="82"/>
      <c r="C105" s="90"/>
      <c r="D105" s="90"/>
      <c r="E105" s="90"/>
      <c r="F105" s="90"/>
      <c r="G105" s="84">
        <f>H104</f>
        <v>85.94</v>
      </c>
      <c r="H105" s="91">
        <f>G105+I105</f>
        <v>86.2</v>
      </c>
      <c r="I105" s="91">
        <v>0.26</v>
      </c>
      <c r="J105" s="91"/>
      <c r="K105" s="92">
        <v>21721</v>
      </c>
      <c r="L105" s="91"/>
      <c r="M105" s="87" t="s">
        <v>36</v>
      </c>
      <c r="N105" s="87"/>
      <c r="O105" s="87"/>
      <c r="P105" s="87"/>
      <c r="Q105" s="87"/>
      <c r="R105" s="87"/>
      <c r="S105" s="87"/>
      <c r="T105" s="88"/>
      <c r="U105" s="88"/>
      <c r="V105" s="88"/>
      <c r="W105" s="87"/>
      <c r="X105" s="87" t="s">
        <v>143</v>
      </c>
      <c r="Y105" s="178" t="s">
        <v>368</v>
      </c>
      <c r="Z105" s="89" t="s">
        <v>228</v>
      </c>
      <c r="AA105" s="96" t="s">
        <v>383</v>
      </c>
      <c r="AB105" s="1"/>
      <c r="AC105" s="1"/>
    </row>
    <row r="106" spans="1:29" s="79" customFormat="1" ht="13.5" x14ac:dyDescent="0.25">
      <c r="A106" s="48" t="s">
        <v>271</v>
      </c>
      <c r="B106" s="61"/>
      <c r="C106" s="58"/>
      <c r="D106" s="58"/>
      <c r="E106" s="58"/>
      <c r="F106" s="58"/>
      <c r="G106" s="64">
        <f t="shared" ref="G106:G119" si="12">H105</f>
        <v>86.2</v>
      </c>
      <c r="H106" s="62">
        <f t="shared" ref="H106:H119" si="13">G106+I106</f>
        <v>86.350000000000009</v>
      </c>
      <c r="I106" s="62">
        <v>0.15</v>
      </c>
      <c r="J106" s="62"/>
      <c r="K106" s="55">
        <v>21722</v>
      </c>
      <c r="L106" s="62"/>
      <c r="M106" s="32" t="s">
        <v>42</v>
      </c>
      <c r="N106" s="32" t="s">
        <v>52</v>
      </c>
      <c r="O106" s="32"/>
      <c r="P106" s="32" t="s">
        <v>169</v>
      </c>
      <c r="Q106" s="32" t="s">
        <v>97</v>
      </c>
      <c r="R106" s="32"/>
      <c r="S106" s="32"/>
      <c r="T106" s="33"/>
      <c r="U106" s="33"/>
      <c r="V106" s="33"/>
      <c r="W106" s="32"/>
      <c r="X106" s="32" t="s">
        <v>150</v>
      </c>
      <c r="Y106" s="177" t="s">
        <v>480</v>
      </c>
      <c r="Z106" s="63" t="s">
        <v>80</v>
      </c>
      <c r="AA106" s="98" t="s">
        <v>431</v>
      </c>
      <c r="AB106" s="78"/>
      <c r="AC106" s="78"/>
    </row>
    <row r="107" spans="1:29" s="4" customFormat="1" ht="13.5" x14ac:dyDescent="0.25">
      <c r="A107" s="48" t="s">
        <v>271</v>
      </c>
      <c r="B107" s="82"/>
      <c r="C107" s="90"/>
      <c r="D107" s="90"/>
      <c r="E107" s="90"/>
      <c r="F107" s="90"/>
      <c r="G107" s="84">
        <f t="shared" si="12"/>
        <v>86.350000000000009</v>
      </c>
      <c r="H107" s="91">
        <f t="shared" si="13"/>
        <v>86.51</v>
      </c>
      <c r="I107" s="91">
        <v>0.16</v>
      </c>
      <c r="J107" s="91"/>
      <c r="K107" s="92">
        <v>21723</v>
      </c>
      <c r="L107" s="91"/>
      <c r="M107" s="87" t="s">
        <v>36</v>
      </c>
      <c r="N107" s="87"/>
      <c r="O107" s="87"/>
      <c r="P107" s="87"/>
      <c r="Q107" s="87"/>
      <c r="R107" s="87"/>
      <c r="S107" s="87"/>
      <c r="T107" s="88"/>
      <c r="U107" s="88"/>
      <c r="V107" s="88"/>
      <c r="W107" s="87"/>
      <c r="X107" s="87" t="s">
        <v>150</v>
      </c>
      <c r="Y107" s="178" t="s">
        <v>368</v>
      </c>
      <c r="Z107" s="89" t="s">
        <v>228</v>
      </c>
      <c r="AA107" s="96" t="s">
        <v>380</v>
      </c>
      <c r="AB107" s="1"/>
      <c r="AC107" s="1"/>
    </row>
    <row r="108" spans="1:29" s="4" customFormat="1" ht="13.5" x14ac:dyDescent="0.25">
      <c r="A108" s="48" t="s">
        <v>271</v>
      </c>
      <c r="B108" s="61"/>
      <c r="C108" s="58"/>
      <c r="D108" s="58"/>
      <c r="E108" s="58"/>
      <c r="F108" s="58"/>
      <c r="G108" s="64">
        <f t="shared" si="12"/>
        <v>86.51</v>
      </c>
      <c r="H108" s="62">
        <f t="shared" si="13"/>
        <v>86.54</v>
      </c>
      <c r="I108" s="62">
        <v>0.03</v>
      </c>
      <c r="J108" s="62"/>
      <c r="K108" s="55">
        <v>21724</v>
      </c>
      <c r="L108" s="62"/>
      <c r="M108" s="32" t="s">
        <v>36</v>
      </c>
      <c r="N108" s="32"/>
      <c r="O108" s="32"/>
      <c r="P108" s="32"/>
      <c r="Q108" s="32"/>
      <c r="R108" s="32"/>
      <c r="S108" s="32"/>
      <c r="T108" s="33"/>
      <c r="U108" s="33"/>
      <c r="V108" s="33"/>
      <c r="W108" s="32"/>
      <c r="X108" s="32" t="s">
        <v>143</v>
      </c>
      <c r="Y108" s="177" t="s">
        <v>471</v>
      </c>
      <c r="Z108" s="63" t="s">
        <v>230</v>
      </c>
      <c r="AA108" s="95" t="s">
        <v>288</v>
      </c>
      <c r="AB108" s="1"/>
      <c r="AC108" s="1"/>
    </row>
    <row r="109" spans="1:29" s="4" customFormat="1" ht="13.5" x14ac:dyDescent="0.25">
      <c r="A109" s="48" t="s">
        <v>271</v>
      </c>
      <c r="B109" s="61"/>
      <c r="C109" s="58"/>
      <c r="D109" s="58"/>
      <c r="E109" s="58"/>
      <c r="F109" s="58"/>
      <c r="G109" s="64">
        <f t="shared" si="12"/>
        <v>86.54</v>
      </c>
      <c r="H109" s="62">
        <f t="shared" si="13"/>
        <v>86.64</v>
      </c>
      <c r="I109" s="62">
        <v>0.1</v>
      </c>
      <c r="J109" s="62"/>
      <c r="K109" s="55">
        <v>21724</v>
      </c>
      <c r="L109" s="62"/>
      <c r="M109" s="32" t="s">
        <v>52</v>
      </c>
      <c r="N109" s="32" t="s">
        <v>36</v>
      </c>
      <c r="O109" s="32"/>
      <c r="P109" s="32" t="s">
        <v>169</v>
      </c>
      <c r="Q109" s="32" t="s">
        <v>101</v>
      </c>
      <c r="R109" s="32"/>
      <c r="S109" s="32"/>
      <c r="T109" s="33"/>
      <c r="U109" s="33"/>
      <c r="V109" s="33"/>
      <c r="W109" s="32"/>
      <c r="X109" s="32" t="s">
        <v>143</v>
      </c>
      <c r="Y109" s="177" t="s">
        <v>471</v>
      </c>
      <c r="Z109" s="63" t="s">
        <v>80</v>
      </c>
      <c r="AA109" s="95" t="s">
        <v>381</v>
      </c>
      <c r="AB109" s="1"/>
      <c r="AC109" s="1"/>
    </row>
    <row r="110" spans="1:29" s="4" customFormat="1" ht="13.5" x14ac:dyDescent="0.25">
      <c r="A110" s="48" t="s">
        <v>271</v>
      </c>
      <c r="B110" s="61"/>
      <c r="C110" s="58"/>
      <c r="D110" s="58"/>
      <c r="E110" s="58"/>
      <c r="F110" s="58"/>
      <c r="G110" s="64">
        <f t="shared" si="12"/>
        <v>86.64</v>
      </c>
      <c r="H110" s="62">
        <f t="shared" si="13"/>
        <v>86.67</v>
      </c>
      <c r="I110" s="62">
        <v>0.03</v>
      </c>
      <c r="J110" s="62"/>
      <c r="K110" s="55">
        <v>21724</v>
      </c>
      <c r="L110" s="62"/>
      <c r="M110" s="32" t="s">
        <v>36</v>
      </c>
      <c r="N110" s="32"/>
      <c r="O110" s="32"/>
      <c r="P110" s="32"/>
      <c r="Q110" s="32"/>
      <c r="R110" s="32"/>
      <c r="S110" s="32"/>
      <c r="T110" s="33"/>
      <c r="U110" s="33"/>
      <c r="V110" s="33"/>
      <c r="W110" s="32"/>
      <c r="X110" s="32" t="s">
        <v>143</v>
      </c>
      <c r="Y110" s="177" t="s">
        <v>471</v>
      </c>
      <c r="Z110" s="63" t="s">
        <v>230</v>
      </c>
      <c r="AA110" s="95" t="s">
        <v>382</v>
      </c>
      <c r="AB110" s="1"/>
      <c r="AC110" s="1"/>
    </row>
    <row r="111" spans="1:29" s="4" customFormat="1" ht="13.5" x14ac:dyDescent="0.25">
      <c r="A111" s="48" t="s">
        <v>271</v>
      </c>
      <c r="B111" s="82"/>
      <c r="C111" s="90"/>
      <c r="D111" s="90"/>
      <c r="E111" s="90"/>
      <c r="F111" s="90"/>
      <c r="G111" s="84">
        <f t="shared" si="12"/>
        <v>86.67</v>
      </c>
      <c r="H111" s="91">
        <f t="shared" si="13"/>
        <v>86.86</v>
      </c>
      <c r="I111" s="91">
        <v>0.19</v>
      </c>
      <c r="J111" s="91"/>
      <c r="K111" s="92">
        <v>21725</v>
      </c>
      <c r="L111" s="91"/>
      <c r="M111" s="87" t="s">
        <v>36</v>
      </c>
      <c r="N111" s="87"/>
      <c r="O111" s="87"/>
      <c r="P111" s="87"/>
      <c r="Q111" s="87"/>
      <c r="R111" s="87"/>
      <c r="S111" s="87"/>
      <c r="T111" s="88"/>
      <c r="U111" s="88"/>
      <c r="V111" s="88"/>
      <c r="W111" s="87"/>
      <c r="X111" s="87" t="s">
        <v>146</v>
      </c>
      <c r="Y111" s="178" t="s">
        <v>367</v>
      </c>
      <c r="Z111" s="89" t="s">
        <v>228</v>
      </c>
      <c r="AA111" s="96" t="s">
        <v>383</v>
      </c>
      <c r="AB111" s="1"/>
      <c r="AC111" s="1"/>
    </row>
    <row r="112" spans="1:29" s="4" customFormat="1" ht="13.5" x14ac:dyDescent="0.25">
      <c r="A112" s="48" t="s">
        <v>271</v>
      </c>
      <c r="B112" s="82"/>
      <c r="C112" s="90"/>
      <c r="D112" s="90"/>
      <c r="E112" s="90"/>
      <c r="F112" s="90"/>
      <c r="G112" s="84">
        <f t="shared" si="12"/>
        <v>86.86</v>
      </c>
      <c r="H112" s="91">
        <f t="shared" si="13"/>
        <v>87.08</v>
      </c>
      <c r="I112" s="91">
        <v>0.22</v>
      </c>
      <c r="J112" s="91"/>
      <c r="K112" s="92">
        <v>21726</v>
      </c>
      <c r="L112" s="91"/>
      <c r="M112" s="87" t="s">
        <v>36</v>
      </c>
      <c r="N112" s="87"/>
      <c r="O112" s="87"/>
      <c r="P112" s="87"/>
      <c r="Q112" s="87"/>
      <c r="R112" s="87"/>
      <c r="S112" s="87"/>
      <c r="T112" s="88"/>
      <c r="U112" s="88"/>
      <c r="V112" s="88"/>
      <c r="W112" s="87"/>
      <c r="X112" s="87" t="s">
        <v>146</v>
      </c>
      <c r="Y112" s="178" t="s">
        <v>367</v>
      </c>
      <c r="Z112" s="89" t="s">
        <v>228</v>
      </c>
      <c r="AA112" s="96" t="s">
        <v>384</v>
      </c>
      <c r="AB112" s="1"/>
      <c r="AC112" s="1"/>
    </row>
    <row r="113" spans="1:29" s="4" customFormat="1" ht="13.5" x14ac:dyDescent="0.25">
      <c r="A113" s="48" t="s">
        <v>271</v>
      </c>
      <c r="B113" s="82"/>
      <c r="C113" s="90"/>
      <c r="D113" s="90"/>
      <c r="E113" s="90"/>
      <c r="F113" s="90"/>
      <c r="G113" s="84">
        <f t="shared" si="12"/>
        <v>87.08</v>
      </c>
      <c r="H113" s="91">
        <f t="shared" si="13"/>
        <v>87.14</v>
      </c>
      <c r="I113" s="91">
        <v>0.06</v>
      </c>
      <c r="J113" s="91"/>
      <c r="K113" s="92">
        <v>21727</v>
      </c>
      <c r="L113" s="91"/>
      <c r="M113" s="87" t="s">
        <v>52</v>
      </c>
      <c r="N113" s="87" t="s">
        <v>36</v>
      </c>
      <c r="O113" s="87"/>
      <c r="P113" s="87" t="s">
        <v>169</v>
      </c>
      <c r="Q113" s="87" t="s">
        <v>97</v>
      </c>
      <c r="R113" s="87"/>
      <c r="S113" s="87"/>
      <c r="T113" s="88"/>
      <c r="U113" s="88"/>
      <c r="V113" s="88"/>
      <c r="W113" s="87"/>
      <c r="X113" s="87" t="s">
        <v>143</v>
      </c>
      <c r="Y113" s="178" t="s">
        <v>367</v>
      </c>
      <c r="Z113" s="89" t="s">
        <v>84</v>
      </c>
      <c r="AA113" s="96" t="s">
        <v>292</v>
      </c>
      <c r="AB113" s="1"/>
      <c r="AC113" s="1"/>
    </row>
    <row r="114" spans="1:29" s="4" customFormat="1" ht="13.5" x14ac:dyDescent="0.25">
      <c r="A114" s="48" t="s">
        <v>271</v>
      </c>
      <c r="B114" s="82"/>
      <c r="C114" s="90"/>
      <c r="D114" s="90"/>
      <c r="E114" s="90"/>
      <c r="F114" s="90"/>
      <c r="G114" s="84">
        <f t="shared" si="12"/>
        <v>87.14</v>
      </c>
      <c r="H114" s="91">
        <f t="shared" si="13"/>
        <v>87.19</v>
      </c>
      <c r="I114" s="91">
        <v>0.05</v>
      </c>
      <c r="J114" s="91"/>
      <c r="K114" s="92">
        <v>21727</v>
      </c>
      <c r="L114" s="91"/>
      <c r="M114" s="87" t="s">
        <v>36</v>
      </c>
      <c r="N114" s="87"/>
      <c r="O114" s="87"/>
      <c r="P114" s="87"/>
      <c r="Q114" s="87"/>
      <c r="R114" s="87"/>
      <c r="S114" s="87"/>
      <c r="T114" s="88"/>
      <c r="U114" s="88"/>
      <c r="V114" s="88"/>
      <c r="W114" s="87"/>
      <c r="X114" s="87" t="s">
        <v>146</v>
      </c>
      <c r="Y114" s="178" t="s">
        <v>367</v>
      </c>
      <c r="Z114" s="89" t="s">
        <v>231</v>
      </c>
      <c r="AA114" s="96" t="s">
        <v>385</v>
      </c>
      <c r="AB114" s="1"/>
      <c r="AC114" s="1"/>
    </row>
    <row r="115" spans="1:29" s="4" customFormat="1" ht="13.5" x14ac:dyDescent="0.25">
      <c r="A115" s="48" t="s">
        <v>271</v>
      </c>
      <c r="B115" s="61"/>
      <c r="C115" s="58"/>
      <c r="D115" s="58"/>
      <c r="E115" s="58"/>
      <c r="F115" s="58"/>
      <c r="G115" s="64">
        <f t="shared" si="12"/>
        <v>87.19</v>
      </c>
      <c r="H115" s="62">
        <f t="shared" si="13"/>
        <v>87.27</v>
      </c>
      <c r="I115" s="62">
        <v>0.08</v>
      </c>
      <c r="J115" s="62"/>
      <c r="K115" s="55"/>
      <c r="L115" s="62"/>
      <c r="M115" s="32" t="s">
        <v>42</v>
      </c>
      <c r="N115" s="32" t="s">
        <v>36</v>
      </c>
      <c r="O115" s="32"/>
      <c r="P115" s="32" t="s">
        <v>169</v>
      </c>
      <c r="Q115" s="32" t="s">
        <v>105</v>
      </c>
      <c r="R115" s="32"/>
      <c r="S115" s="32"/>
      <c r="T115" s="33"/>
      <c r="U115" s="33"/>
      <c r="V115" s="33"/>
      <c r="W115" s="32"/>
      <c r="X115" s="32" t="s">
        <v>143</v>
      </c>
      <c r="Y115" s="177" t="s">
        <v>472</v>
      </c>
      <c r="Z115" s="63" t="s">
        <v>80</v>
      </c>
      <c r="AA115" s="95" t="s">
        <v>386</v>
      </c>
      <c r="AB115" s="1"/>
      <c r="AC115" s="1"/>
    </row>
    <row r="116" spans="1:29" s="4" customFormat="1" ht="13.5" x14ac:dyDescent="0.25">
      <c r="A116" s="48" t="s">
        <v>271</v>
      </c>
      <c r="B116" s="61"/>
      <c r="C116" s="58"/>
      <c r="D116" s="58"/>
      <c r="E116" s="58"/>
      <c r="F116" s="58"/>
      <c r="G116" s="64">
        <f t="shared" si="12"/>
        <v>87.27</v>
      </c>
      <c r="H116" s="62">
        <f t="shared" si="13"/>
        <v>87.39</v>
      </c>
      <c r="I116" s="62">
        <v>0.12</v>
      </c>
      <c r="J116" s="62"/>
      <c r="K116" s="55"/>
      <c r="L116" s="62"/>
      <c r="M116" s="32" t="s">
        <v>42</v>
      </c>
      <c r="N116" s="32"/>
      <c r="O116" s="32"/>
      <c r="P116" s="32" t="s">
        <v>169</v>
      </c>
      <c r="Q116" s="32"/>
      <c r="R116" s="32"/>
      <c r="S116" s="32"/>
      <c r="T116" s="33"/>
      <c r="U116" s="33"/>
      <c r="V116" s="33"/>
      <c r="W116" s="32"/>
      <c r="X116" s="32" t="s">
        <v>143</v>
      </c>
      <c r="Y116" s="177" t="s">
        <v>472</v>
      </c>
      <c r="Z116" s="63" t="s">
        <v>71</v>
      </c>
      <c r="AA116" s="95" t="s">
        <v>387</v>
      </c>
      <c r="AB116" s="1"/>
      <c r="AC116" s="1"/>
    </row>
    <row r="117" spans="1:29" s="4" customFormat="1" ht="13.5" x14ac:dyDescent="0.25">
      <c r="A117" s="48" t="s">
        <v>271</v>
      </c>
      <c r="B117" s="61"/>
      <c r="C117" s="58"/>
      <c r="D117" s="58"/>
      <c r="E117" s="58"/>
      <c r="F117" s="58"/>
      <c r="G117" s="64">
        <f t="shared" si="12"/>
        <v>87.39</v>
      </c>
      <c r="H117" s="62">
        <f t="shared" si="13"/>
        <v>87.59</v>
      </c>
      <c r="I117" s="62">
        <v>0.2</v>
      </c>
      <c r="J117" s="62"/>
      <c r="K117" s="55"/>
      <c r="L117" s="62"/>
      <c r="M117" s="32" t="s">
        <v>36</v>
      </c>
      <c r="N117" s="32" t="s">
        <v>52</v>
      </c>
      <c r="O117" s="32"/>
      <c r="P117" s="32" t="s">
        <v>169</v>
      </c>
      <c r="Q117" s="32" t="s">
        <v>101</v>
      </c>
      <c r="R117" s="32"/>
      <c r="S117" s="32"/>
      <c r="T117" s="33"/>
      <c r="U117" s="33"/>
      <c r="V117" s="33"/>
      <c r="W117" s="32"/>
      <c r="X117" s="32" t="s">
        <v>146</v>
      </c>
      <c r="Y117" s="177" t="s">
        <v>472</v>
      </c>
      <c r="Z117" s="63" t="s">
        <v>84</v>
      </c>
      <c r="AA117" s="95" t="s">
        <v>388</v>
      </c>
      <c r="AB117" s="1"/>
      <c r="AC117" s="1"/>
    </row>
    <row r="118" spans="1:29" s="4" customFormat="1" ht="13.5" x14ac:dyDescent="0.25">
      <c r="A118" s="48" t="s">
        <v>271</v>
      </c>
      <c r="B118" s="61"/>
      <c r="C118" s="58"/>
      <c r="D118" s="58"/>
      <c r="E118" s="58"/>
      <c r="F118" s="58"/>
      <c r="G118" s="64">
        <f t="shared" si="12"/>
        <v>87.59</v>
      </c>
      <c r="H118" s="62">
        <f t="shared" si="13"/>
        <v>88.27000000000001</v>
      </c>
      <c r="I118" s="62">
        <v>0.68</v>
      </c>
      <c r="J118" s="62"/>
      <c r="K118" s="55"/>
      <c r="L118" s="62"/>
      <c r="M118" s="32" t="s">
        <v>42</v>
      </c>
      <c r="N118" s="32" t="s">
        <v>6</v>
      </c>
      <c r="O118" s="32"/>
      <c r="P118" s="32" t="s">
        <v>169</v>
      </c>
      <c r="Q118" s="32" t="s">
        <v>101</v>
      </c>
      <c r="R118" s="32"/>
      <c r="S118" s="32"/>
      <c r="T118" s="33"/>
      <c r="U118" s="33"/>
      <c r="V118" s="33"/>
      <c r="W118" s="32"/>
      <c r="X118" s="32" t="s">
        <v>143</v>
      </c>
      <c r="Y118" s="177" t="s">
        <v>472</v>
      </c>
      <c r="Z118" s="63" t="s">
        <v>71</v>
      </c>
      <c r="AA118" s="95" t="s">
        <v>389</v>
      </c>
      <c r="AB118" s="1"/>
      <c r="AC118" s="1"/>
    </row>
    <row r="119" spans="1:29" s="4" customFormat="1" ht="13.5" x14ac:dyDescent="0.25">
      <c r="A119" s="48" t="s">
        <v>271</v>
      </c>
      <c r="B119" s="61"/>
      <c r="C119" s="58"/>
      <c r="D119" s="58"/>
      <c r="E119" s="58"/>
      <c r="F119" s="58"/>
      <c r="G119" s="64">
        <f t="shared" si="12"/>
        <v>88.27000000000001</v>
      </c>
      <c r="H119" s="62">
        <f t="shared" si="13"/>
        <v>88.62</v>
      </c>
      <c r="I119" s="62">
        <v>0.35</v>
      </c>
      <c r="J119" s="62"/>
      <c r="K119" s="55"/>
      <c r="L119" s="62"/>
      <c r="M119" s="32" t="s">
        <v>45</v>
      </c>
      <c r="N119" s="32"/>
      <c r="O119" s="32"/>
      <c r="P119" s="32" t="s">
        <v>169</v>
      </c>
      <c r="Q119" s="32" t="s">
        <v>97</v>
      </c>
      <c r="R119" s="32"/>
      <c r="S119" s="32"/>
      <c r="T119" s="33"/>
      <c r="U119" s="33"/>
      <c r="V119" s="33"/>
      <c r="W119" s="32"/>
      <c r="X119" s="32" t="s">
        <v>146</v>
      </c>
      <c r="Y119" s="177" t="s">
        <v>472</v>
      </c>
      <c r="Z119" s="63" t="s">
        <v>9</v>
      </c>
      <c r="AA119" s="95"/>
      <c r="AB119" s="1"/>
      <c r="AC119" s="1"/>
    </row>
    <row r="120" spans="1:29" s="4" customFormat="1" ht="13.5" x14ac:dyDescent="0.25">
      <c r="A120" s="48" t="s">
        <v>271</v>
      </c>
      <c r="B120" s="68">
        <v>9</v>
      </c>
      <c r="C120" s="69">
        <v>88.62</v>
      </c>
      <c r="D120" s="69">
        <v>91.62</v>
      </c>
      <c r="E120" s="69">
        <f>D120-C120</f>
        <v>3</v>
      </c>
      <c r="F120" s="69">
        <f>SUM(I121:I134)</f>
        <v>2.9</v>
      </c>
      <c r="G120" s="70"/>
      <c r="H120" s="71"/>
      <c r="I120" s="71"/>
      <c r="J120" s="72"/>
      <c r="K120" s="73"/>
      <c r="L120" s="71"/>
      <c r="M120" s="74"/>
      <c r="N120" s="74"/>
      <c r="O120" s="74"/>
      <c r="P120" s="74"/>
      <c r="Q120" s="74"/>
      <c r="R120" s="74"/>
      <c r="S120" s="74"/>
      <c r="T120" s="75"/>
      <c r="U120" s="75"/>
      <c r="V120" s="75"/>
      <c r="W120" s="74"/>
      <c r="X120" s="74"/>
      <c r="Y120" s="176"/>
      <c r="Z120" s="76"/>
      <c r="AA120" s="97" t="s">
        <v>416</v>
      </c>
      <c r="AB120" s="1"/>
      <c r="AC120" s="1"/>
    </row>
    <row r="121" spans="1:29" s="4" customFormat="1" ht="13.5" x14ac:dyDescent="0.25">
      <c r="A121" s="48" t="s">
        <v>271</v>
      </c>
      <c r="B121" s="61"/>
      <c r="C121" s="58"/>
      <c r="D121" s="58"/>
      <c r="E121" s="58"/>
      <c r="F121" s="58"/>
      <c r="G121" s="64">
        <f>C120</f>
        <v>88.62</v>
      </c>
      <c r="H121" s="62">
        <f>G121+I121</f>
        <v>88.68</v>
      </c>
      <c r="I121" s="62">
        <v>0.06</v>
      </c>
      <c r="J121" s="62"/>
      <c r="K121" s="55"/>
      <c r="L121" s="62"/>
      <c r="M121" s="32" t="s">
        <v>45</v>
      </c>
      <c r="N121" s="32" t="s">
        <v>6</v>
      </c>
      <c r="O121" s="32"/>
      <c r="P121" s="32" t="s">
        <v>169</v>
      </c>
      <c r="Q121" s="32" t="s">
        <v>97</v>
      </c>
      <c r="R121" s="32"/>
      <c r="S121" s="32"/>
      <c r="T121" s="33"/>
      <c r="U121" s="33" t="s">
        <v>284</v>
      </c>
      <c r="V121" s="33"/>
      <c r="W121" s="32"/>
      <c r="X121" s="32" t="s">
        <v>146</v>
      </c>
      <c r="Y121" s="177" t="s">
        <v>472</v>
      </c>
      <c r="Z121" s="63" t="s">
        <v>71</v>
      </c>
      <c r="AA121" s="95" t="s">
        <v>417</v>
      </c>
      <c r="AB121" s="1"/>
      <c r="AC121" s="1"/>
    </row>
    <row r="122" spans="1:29" s="4" customFormat="1" ht="13.5" x14ac:dyDescent="0.25">
      <c r="A122" s="48" t="s">
        <v>271</v>
      </c>
      <c r="B122" s="82"/>
      <c r="C122" s="90"/>
      <c r="D122" s="90"/>
      <c r="E122" s="90"/>
      <c r="F122" s="90"/>
      <c r="G122" s="84">
        <f>H121</f>
        <v>88.68</v>
      </c>
      <c r="H122" s="91">
        <f>G122+I122</f>
        <v>88.88000000000001</v>
      </c>
      <c r="I122" s="91">
        <v>0.2</v>
      </c>
      <c r="J122" s="91"/>
      <c r="K122" s="92">
        <v>21728</v>
      </c>
      <c r="L122" s="91"/>
      <c r="M122" s="87" t="s">
        <v>36</v>
      </c>
      <c r="N122" s="87"/>
      <c r="O122" s="87"/>
      <c r="P122" s="87"/>
      <c r="Q122" s="87"/>
      <c r="R122" s="87"/>
      <c r="S122" s="87"/>
      <c r="T122" s="88"/>
      <c r="U122" s="88"/>
      <c r="V122" s="88"/>
      <c r="W122" s="87"/>
      <c r="X122" s="87" t="s">
        <v>146</v>
      </c>
      <c r="Y122" s="178" t="s">
        <v>369</v>
      </c>
      <c r="Z122" s="89" t="s">
        <v>231</v>
      </c>
      <c r="AA122" s="96" t="s">
        <v>418</v>
      </c>
      <c r="AB122" s="1"/>
      <c r="AC122" s="1"/>
    </row>
    <row r="123" spans="1:29" s="4" customFormat="1" ht="13.5" x14ac:dyDescent="0.25">
      <c r="A123" s="48" t="s">
        <v>271</v>
      </c>
      <c r="B123" s="82"/>
      <c r="C123" s="90"/>
      <c r="D123" s="90"/>
      <c r="E123" s="90"/>
      <c r="F123" s="90"/>
      <c r="G123" s="84">
        <f t="shared" ref="G123:G134" si="14">H122</f>
        <v>88.88000000000001</v>
      </c>
      <c r="H123" s="91">
        <f t="shared" ref="H123:H134" si="15">G123+I123</f>
        <v>89.12</v>
      </c>
      <c r="I123" s="91">
        <v>0.24</v>
      </c>
      <c r="J123" s="91"/>
      <c r="K123" s="92">
        <v>21729</v>
      </c>
      <c r="L123" s="91"/>
      <c r="M123" s="87" t="s">
        <v>36</v>
      </c>
      <c r="N123" s="87"/>
      <c r="O123" s="87"/>
      <c r="P123" s="87"/>
      <c r="Q123" s="87"/>
      <c r="R123" s="87"/>
      <c r="S123" s="87"/>
      <c r="T123" s="88"/>
      <c r="U123" s="88"/>
      <c r="V123" s="88"/>
      <c r="W123" s="87"/>
      <c r="X123" s="87" t="s">
        <v>146</v>
      </c>
      <c r="Y123" s="178" t="s">
        <v>369</v>
      </c>
      <c r="Z123" s="89" t="s">
        <v>231</v>
      </c>
      <c r="AA123" s="96"/>
      <c r="AB123" s="1"/>
      <c r="AC123" s="1"/>
    </row>
    <row r="124" spans="1:29" s="4" customFormat="1" ht="13.5" x14ac:dyDescent="0.25">
      <c r="A124" s="48" t="s">
        <v>271</v>
      </c>
      <c r="B124" s="82"/>
      <c r="C124" s="90"/>
      <c r="D124" s="90"/>
      <c r="E124" s="90"/>
      <c r="F124" s="90"/>
      <c r="G124" s="84">
        <f t="shared" si="14"/>
        <v>89.12</v>
      </c>
      <c r="H124" s="91">
        <f t="shared" si="15"/>
        <v>89.410000000000011</v>
      </c>
      <c r="I124" s="91">
        <v>0.28999999999999998</v>
      </c>
      <c r="J124" s="91"/>
      <c r="K124" s="92">
        <v>21730</v>
      </c>
      <c r="L124" s="91"/>
      <c r="M124" s="87" t="s">
        <v>36</v>
      </c>
      <c r="N124" s="87"/>
      <c r="O124" s="87"/>
      <c r="P124" s="87"/>
      <c r="Q124" s="87"/>
      <c r="R124" s="87"/>
      <c r="S124" s="87"/>
      <c r="T124" s="88"/>
      <c r="U124" s="88" t="s">
        <v>283</v>
      </c>
      <c r="V124" s="88"/>
      <c r="W124" s="87"/>
      <c r="X124" s="87" t="s">
        <v>146</v>
      </c>
      <c r="Y124" s="178" t="s">
        <v>369</v>
      </c>
      <c r="Z124" s="89" t="s">
        <v>227</v>
      </c>
      <c r="AA124" s="96" t="s">
        <v>419</v>
      </c>
      <c r="AB124" s="1"/>
      <c r="AC124" s="1"/>
    </row>
    <row r="125" spans="1:29" s="4" customFormat="1" ht="13.5" x14ac:dyDescent="0.25">
      <c r="A125" s="48" t="s">
        <v>271</v>
      </c>
      <c r="B125" s="82"/>
      <c r="C125" s="90"/>
      <c r="D125" s="90"/>
      <c r="E125" s="90"/>
      <c r="F125" s="90"/>
      <c r="G125" s="84">
        <f t="shared" si="14"/>
        <v>89.410000000000011</v>
      </c>
      <c r="H125" s="91">
        <f t="shared" si="15"/>
        <v>89.43</v>
      </c>
      <c r="I125" s="91">
        <v>0.02</v>
      </c>
      <c r="J125" s="91"/>
      <c r="K125" s="92">
        <v>21731</v>
      </c>
      <c r="L125" s="91"/>
      <c r="M125" s="87" t="s">
        <v>52</v>
      </c>
      <c r="N125" s="87" t="s">
        <v>36</v>
      </c>
      <c r="O125" s="87"/>
      <c r="P125" s="87" t="s">
        <v>169</v>
      </c>
      <c r="Q125" s="87"/>
      <c r="R125" s="87"/>
      <c r="S125" s="87" t="s">
        <v>131</v>
      </c>
      <c r="T125" s="88"/>
      <c r="U125" s="88"/>
      <c r="V125" s="88"/>
      <c r="W125" s="87"/>
      <c r="X125" s="87" t="s">
        <v>146</v>
      </c>
      <c r="Y125" s="178" t="s">
        <v>369</v>
      </c>
      <c r="Z125" s="89" t="s">
        <v>84</v>
      </c>
      <c r="AA125" s="96" t="s">
        <v>420</v>
      </c>
      <c r="AB125" s="1"/>
      <c r="AC125" s="1"/>
    </row>
    <row r="126" spans="1:29" s="4" customFormat="1" ht="13.5" x14ac:dyDescent="0.25">
      <c r="A126" s="48" t="s">
        <v>271</v>
      </c>
      <c r="B126" s="82"/>
      <c r="C126" s="90"/>
      <c r="D126" s="90"/>
      <c r="E126" s="90"/>
      <c r="F126" s="90"/>
      <c r="G126" s="84">
        <f t="shared" si="14"/>
        <v>89.43</v>
      </c>
      <c r="H126" s="91">
        <f t="shared" si="15"/>
        <v>89.490000000000009</v>
      </c>
      <c r="I126" s="91">
        <v>0.06</v>
      </c>
      <c r="J126" s="91"/>
      <c r="K126" s="92">
        <v>21731</v>
      </c>
      <c r="L126" s="91"/>
      <c r="M126" s="87" t="s">
        <v>36</v>
      </c>
      <c r="N126" s="87"/>
      <c r="O126" s="87" t="s">
        <v>67</v>
      </c>
      <c r="P126" s="87"/>
      <c r="Q126" s="87"/>
      <c r="R126" s="87"/>
      <c r="S126" s="87" t="s">
        <v>135</v>
      </c>
      <c r="T126" s="88"/>
      <c r="U126" s="88"/>
      <c r="V126" s="88"/>
      <c r="W126" s="87"/>
      <c r="X126" s="87" t="s">
        <v>146</v>
      </c>
      <c r="Y126" s="178" t="s">
        <v>369</v>
      </c>
      <c r="Z126" s="89" t="s">
        <v>231</v>
      </c>
      <c r="AA126" s="96" t="s">
        <v>421</v>
      </c>
      <c r="AB126" s="1"/>
      <c r="AC126" s="1"/>
    </row>
    <row r="127" spans="1:29" s="4" customFormat="1" ht="13.5" x14ac:dyDescent="0.25">
      <c r="A127" s="48" t="s">
        <v>271</v>
      </c>
      <c r="B127" s="61"/>
      <c r="C127" s="58"/>
      <c r="D127" s="58"/>
      <c r="E127" s="58"/>
      <c r="F127" s="58"/>
      <c r="G127" s="64">
        <f t="shared" si="14"/>
        <v>89.490000000000009</v>
      </c>
      <c r="H127" s="62">
        <f t="shared" si="15"/>
        <v>89.580000000000013</v>
      </c>
      <c r="I127" s="62">
        <v>0.09</v>
      </c>
      <c r="J127" s="62"/>
      <c r="K127" s="55"/>
      <c r="L127" s="62"/>
      <c r="M127" s="32" t="s">
        <v>52</v>
      </c>
      <c r="N127" s="32"/>
      <c r="O127" s="32"/>
      <c r="P127" s="32" t="s">
        <v>169</v>
      </c>
      <c r="Q127" s="32" t="s">
        <v>101</v>
      </c>
      <c r="R127" s="32"/>
      <c r="S127" s="32"/>
      <c r="T127" s="33"/>
      <c r="U127" s="33"/>
      <c r="V127" s="33"/>
      <c r="W127" s="32"/>
      <c r="X127" s="32" t="s">
        <v>146</v>
      </c>
      <c r="Y127" s="177"/>
      <c r="Z127" s="63" t="s">
        <v>77</v>
      </c>
      <c r="AA127" s="95" t="s">
        <v>422</v>
      </c>
      <c r="AB127" s="1"/>
      <c r="AC127" s="1"/>
    </row>
    <row r="128" spans="1:29" s="4" customFormat="1" ht="13.5" x14ac:dyDescent="0.25">
      <c r="A128" s="48" t="s">
        <v>271</v>
      </c>
      <c r="B128" s="61"/>
      <c r="C128" s="58"/>
      <c r="D128" s="58"/>
      <c r="E128" s="58"/>
      <c r="F128" s="58"/>
      <c r="G128" s="64">
        <f t="shared" si="14"/>
        <v>89.580000000000013</v>
      </c>
      <c r="H128" s="62">
        <f t="shared" si="15"/>
        <v>89.670000000000016</v>
      </c>
      <c r="I128" s="62">
        <v>0.09</v>
      </c>
      <c r="J128" s="62"/>
      <c r="K128" s="55"/>
      <c r="L128" s="62"/>
      <c r="M128" s="32" t="s">
        <v>36</v>
      </c>
      <c r="N128" s="32" t="s">
        <v>52</v>
      </c>
      <c r="O128" s="32"/>
      <c r="P128" s="32" t="s">
        <v>169</v>
      </c>
      <c r="Q128" s="32" t="s">
        <v>101</v>
      </c>
      <c r="R128" s="32" t="s">
        <v>97</v>
      </c>
      <c r="S128" s="32"/>
      <c r="T128" s="33"/>
      <c r="U128" s="33"/>
      <c r="V128" s="33"/>
      <c r="W128" s="32"/>
      <c r="X128" s="32" t="s">
        <v>146</v>
      </c>
      <c r="Y128" s="177"/>
      <c r="Z128" s="63" t="s">
        <v>84</v>
      </c>
      <c r="AA128" s="95" t="s">
        <v>423</v>
      </c>
      <c r="AB128" s="1"/>
      <c r="AC128" s="1"/>
    </row>
    <row r="129" spans="1:29" s="4" customFormat="1" ht="13.5" x14ac:dyDescent="0.25">
      <c r="A129" s="48" t="s">
        <v>271</v>
      </c>
      <c r="B129" s="61"/>
      <c r="C129" s="58"/>
      <c r="D129" s="58"/>
      <c r="E129" s="58"/>
      <c r="F129" s="58"/>
      <c r="G129" s="64">
        <f t="shared" si="14"/>
        <v>89.670000000000016</v>
      </c>
      <c r="H129" s="62">
        <f t="shared" si="15"/>
        <v>89.77000000000001</v>
      </c>
      <c r="I129" s="62">
        <v>0.1</v>
      </c>
      <c r="J129" s="62"/>
      <c r="K129" s="55"/>
      <c r="L129" s="62"/>
      <c r="M129" s="32" t="s">
        <v>52</v>
      </c>
      <c r="N129" s="32"/>
      <c r="O129" s="32"/>
      <c r="P129" s="32" t="s">
        <v>169</v>
      </c>
      <c r="Q129" s="32" t="s">
        <v>97</v>
      </c>
      <c r="R129" s="32"/>
      <c r="S129" s="32"/>
      <c r="T129" s="33"/>
      <c r="U129" s="33"/>
      <c r="V129" s="33"/>
      <c r="W129" s="32"/>
      <c r="X129" s="32" t="s">
        <v>143</v>
      </c>
      <c r="Y129" s="177"/>
      <c r="Z129" s="63" t="s">
        <v>77</v>
      </c>
      <c r="AA129" s="95" t="s">
        <v>424</v>
      </c>
      <c r="AB129" s="1"/>
      <c r="AC129" s="1"/>
    </row>
    <row r="130" spans="1:29" s="4" customFormat="1" ht="13.5" x14ac:dyDescent="0.25">
      <c r="A130" s="48" t="s">
        <v>271</v>
      </c>
      <c r="B130" s="61"/>
      <c r="C130" s="58"/>
      <c r="D130" s="58"/>
      <c r="E130" s="58"/>
      <c r="F130" s="58"/>
      <c r="G130" s="64">
        <f t="shared" si="14"/>
        <v>89.77000000000001</v>
      </c>
      <c r="H130" s="62">
        <f t="shared" si="15"/>
        <v>90.300000000000011</v>
      </c>
      <c r="I130" s="62">
        <v>0.53</v>
      </c>
      <c r="J130" s="62"/>
      <c r="K130" s="55"/>
      <c r="L130" s="62"/>
      <c r="M130" s="32" t="s">
        <v>42</v>
      </c>
      <c r="N130" s="32" t="s">
        <v>52</v>
      </c>
      <c r="O130" s="32"/>
      <c r="P130" s="32" t="s">
        <v>169</v>
      </c>
      <c r="Q130" s="32" t="s">
        <v>97</v>
      </c>
      <c r="R130" s="32"/>
      <c r="S130" s="32"/>
      <c r="T130" s="33"/>
      <c r="U130" s="33"/>
      <c r="V130" s="33"/>
      <c r="W130" s="32"/>
      <c r="X130" s="32" t="s">
        <v>143</v>
      </c>
      <c r="Y130" s="177"/>
      <c r="Z130" s="63" t="s">
        <v>71</v>
      </c>
      <c r="AA130" s="95" t="s">
        <v>425</v>
      </c>
      <c r="AB130" s="1"/>
      <c r="AC130" s="1"/>
    </row>
    <row r="131" spans="1:29" s="4" customFormat="1" ht="13.5" x14ac:dyDescent="0.25">
      <c r="A131" s="48" t="s">
        <v>271</v>
      </c>
      <c r="B131" s="61"/>
      <c r="C131" s="58"/>
      <c r="D131" s="58"/>
      <c r="E131" s="58"/>
      <c r="F131" s="58"/>
      <c r="G131" s="64">
        <f t="shared" si="14"/>
        <v>90.300000000000011</v>
      </c>
      <c r="H131" s="62">
        <f t="shared" si="15"/>
        <v>90.700000000000017</v>
      </c>
      <c r="I131" s="62">
        <v>0.4</v>
      </c>
      <c r="J131" s="62"/>
      <c r="K131" s="55"/>
      <c r="L131" s="62"/>
      <c r="M131" s="32" t="s">
        <v>42</v>
      </c>
      <c r="N131" s="32"/>
      <c r="O131" s="32"/>
      <c r="P131" s="32" t="s">
        <v>169</v>
      </c>
      <c r="Q131" s="32"/>
      <c r="R131" s="32"/>
      <c r="S131" s="32"/>
      <c r="T131" s="33"/>
      <c r="U131" s="33"/>
      <c r="V131" s="33"/>
      <c r="W131" s="32"/>
      <c r="X131" s="32" t="s">
        <v>143</v>
      </c>
      <c r="Y131" s="177"/>
      <c r="Z131" s="63" t="s">
        <v>71</v>
      </c>
      <c r="AA131" s="95" t="s">
        <v>426</v>
      </c>
      <c r="AB131" s="1"/>
      <c r="AC131" s="1"/>
    </row>
    <row r="132" spans="1:29" s="4" customFormat="1" ht="13.5" x14ac:dyDescent="0.25">
      <c r="A132" s="48" t="s">
        <v>271</v>
      </c>
      <c r="B132" s="61"/>
      <c r="C132" s="58"/>
      <c r="D132" s="58"/>
      <c r="E132" s="58"/>
      <c r="F132" s="58"/>
      <c r="G132" s="64">
        <f t="shared" si="14"/>
        <v>90.700000000000017</v>
      </c>
      <c r="H132" s="62">
        <f t="shared" si="15"/>
        <v>90.810000000000016</v>
      </c>
      <c r="I132" s="62">
        <v>0.11</v>
      </c>
      <c r="J132" s="62"/>
      <c r="K132" s="55"/>
      <c r="L132" s="62"/>
      <c r="M132" s="32" t="s">
        <v>42</v>
      </c>
      <c r="N132" s="32" t="s">
        <v>36</v>
      </c>
      <c r="O132" s="32"/>
      <c r="P132" s="32"/>
      <c r="Q132" s="32"/>
      <c r="R132" s="32"/>
      <c r="S132" s="32"/>
      <c r="T132" s="33"/>
      <c r="U132" s="33"/>
      <c r="V132" s="33"/>
      <c r="W132" s="32"/>
      <c r="X132" s="32" t="s">
        <v>150</v>
      </c>
      <c r="Y132" s="177"/>
      <c r="Z132" s="63" t="s">
        <v>80</v>
      </c>
      <c r="AA132" s="95" t="s">
        <v>424</v>
      </c>
      <c r="AB132" s="1"/>
      <c r="AC132" s="1"/>
    </row>
    <row r="133" spans="1:29" s="4" customFormat="1" ht="13.5" x14ac:dyDescent="0.25">
      <c r="A133" s="48" t="s">
        <v>271</v>
      </c>
      <c r="B133" s="61"/>
      <c r="C133" s="58"/>
      <c r="D133" s="58"/>
      <c r="E133" s="58"/>
      <c r="F133" s="58"/>
      <c r="G133" s="64">
        <f t="shared" si="14"/>
        <v>90.810000000000016</v>
      </c>
      <c r="H133" s="62">
        <f t="shared" si="15"/>
        <v>90.870000000000019</v>
      </c>
      <c r="I133" s="62">
        <v>0.06</v>
      </c>
      <c r="J133" s="62"/>
      <c r="K133" s="55"/>
      <c r="L133" s="62"/>
      <c r="M133" s="32" t="s">
        <v>39</v>
      </c>
      <c r="N133" s="32" t="s">
        <v>55</v>
      </c>
      <c r="O133" s="32"/>
      <c r="P133" s="32" t="s">
        <v>82</v>
      </c>
      <c r="Q133" s="32" t="s">
        <v>97</v>
      </c>
      <c r="R133" s="32"/>
      <c r="S133" s="32"/>
      <c r="T133" s="33"/>
      <c r="U133" s="33"/>
      <c r="V133" s="33"/>
      <c r="W133" s="32"/>
      <c r="X133" s="32" t="s">
        <v>146</v>
      </c>
      <c r="Y133" s="177"/>
      <c r="Z133" s="63" t="s">
        <v>71</v>
      </c>
      <c r="AA133" s="95" t="s">
        <v>427</v>
      </c>
      <c r="AB133" s="1"/>
      <c r="AC133" s="1"/>
    </row>
    <row r="134" spans="1:29" s="4" customFormat="1" ht="13.5" x14ac:dyDescent="0.25">
      <c r="A134" s="48" t="s">
        <v>271</v>
      </c>
      <c r="B134" s="61"/>
      <c r="C134" s="58"/>
      <c r="D134" s="58"/>
      <c r="E134" s="58"/>
      <c r="F134" s="58"/>
      <c r="G134" s="64">
        <f t="shared" si="14"/>
        <v>90.870000000000019</v>
      </c>
      <c r="H134" s="62">
        <f t="shared" si="15"/>
        <v>91.520000000000024</v>
      </c>
      <c r="I134" s="62">
        <v>0.65</v>
      </c>
      <c r="J134" s="62"/>
      <c r="K134" s="55"/>
      <c r="L134" s="62"/>
      <c r="M134" s="32" t="s">
        <v>48</v>
      </c>
      <c r="N134" s="32"/>
      <c r="O134" s="32"/>
      <c r="P134" s="32" t="s">
        <v>82</v>
      </c>
      <c r="Q134" s="32" t="s">
        <v>113</v>
      </c>
      <c r="R134" s="32" t="s">
        <v>97</v>
      </c>
      <c r="S134" s="32"/>
      <c r="T134" s="33" t="s">
        <v>283</v>
      </c>
      <c r="U134" s="33"/>
      <c r="V134" s="33"/>
      <c r="W134" s="32" t="s">
        <v>152</v>
      </c>
      <c r="X134" s="32" t="s">
        <v>146</v>
      </c>
      <c r="Y134" s="177"/>
      <c r="Z134" s="63" t="s">
        <v>65</v>
      </c>
      <c r="AA134" s="95" t="s">
        <v>428</v>
      </c>
      <c r="AB134" s="1"/>
      <c r="AC134" s="1"/>
    </row>
    <row r="135" spans="1:29" s="4" customFormat="1" ht="13.5" x14ac:dyDescent="0.25">
      <c r="A135" s="48" t="s">
        <v>271</v>
      </c>
      <c r="B135" s="61"/>
      <c r="C135" s="58"/>
      <c r="D135" s="58"/>
      <c r="E135" s="58"/>
      <c r="F135" s="58"/>
      <c r="G135" s="117">
        <v>91.62</v>
      </c>
      <c r="H135" s="119">
        <v>106.17</v>
      </c>
      <c r="I135" s="119">
        <v>0</v>
      </c>
      <c r="J135" s="119">
        <f>H135-G135</f>
        <v>14.549999999999997</v>
      </c>
      <c r="K135" s="118"/>
      <c r="L135" s="119"/>
      <c r="M135" s="113"/>
      <c r="N135" s="113"/>
      <c r="O135" s="113"/>
      <c r="P135" s="113"/>
      <c r="Q135" s="113"/>
      <c r="R135" s="113"/>
      <c r="S135" s="113"/>
      <c r="T135" s="114"/>
      <c r="U135" s="114"/>
      <c r="V135" s="33"/>
      <c r="W135" s="113"/>
      <c r="X135" s="113"/>
      <c r="Y135" s="175"/>
      <c r="Z135" s="116" t="s">
        <v>224</v>
      </c>
      <c r="AA135" s="99" t="s">
        <v>451</v>
      </c>
      <c r="AB135" s="1"/>
      <c r="AC135" s="1"/>
    </row>
    <row r="136" spans="1:29" s="4" customFormat="1" ht="13.5" x14ac:dyDescent="0.25">
      <c r="A136" s="48" t="s">
        <v>271</v>
      </c>
      <c r="B136" s="68">
        <v>10</v>
      </c>
      <c r="C136" s="69">
        <v>106.17</v>
      </c>
      <c r="D136" s="69">
        <v>109.32</v>
      </c>
      <c r="E136" s="69">
        <f>D136-C136</f>
        <v>3.1499999999999915</v>
      </c>
      <c r="F136" s="69">
        <f>SUM(I138:I154)</f>
        <v>3.0799999999999996</v>
      </c>
      <c r="G136" s="70"/>
      <c r="H136" s="71"/>
      <c r="I136" s="71"/>
      <c r="J136" s="72"/>
      <c r="K136" s="73"/>
      <c r="L136" s="71"/>
      <c r="M136" s="74"/>
      <c r="N136" s="74"/>
      <c r="O136" s="74"/>
      <c r="P136" s="74"/>
      <c r="Q136" s="74"/>
      <c r="R136" s="74"/>
      <c r="S136" s="74"/>
      <c r="T136" s="75"/>
      <c r="U136" s="75"/>
      <c r="V136" s="75"/>
      <c r="W136" s="74"/>
      <c r="X136" s="74"/>
      <c r="Y136" s="176"/>
      <c r="Z136" s="76"/>
      <c r="AA136" s="97" t="s">
        <v>322</v>
      </c>
      <c r="AB136" s="1"/>
      <c r="AC136" s="1"/>
    </row>
    <row r="137" spans="1:29" s="79" customFormat="1" ht="13.5" x14ac:dyDescent="0.25">
      <c r="A137" s="48" t="s">
        <v>271</v>
      </c>
      <c r="B137" s="67"/>
      <c r="C137" s="58"/>
      <c r="D137" s="58"/>
      <c r="E137" s="58"/>
      <c r="F137" s="58"/>
      <c r="G137" s="117">
        <v>106.17</v>
      </c>
      <c r="H137" s="110">
        <f>G137+J137</f>
        <v>106.24</v>
      </c>
      <c r="I137" s="110">
        <v>0</v>
      </c>
      <c r="J137" s="140">
        <v>7.0000000000000007E-2</v>
      </c>
      <c r="K137" s="141"/>
      <c r="L137" s="139"/>
      <c r="M137" s="142"/>
      <c r="N137" s="142"/>
      <c r="O137" s="142"/>
      <c r="P137" s="142"/>
      <c r="Q137" s="142"/>
      <c r="R137" s="142"/>
      <c r="S137" s="142"/>
      <c r="T137" s="143"/>
      <c r="U137" s="143"/>
      <c r="V137" s="94"/>
      <c r="W137" s="142"/>
      <c r="X137" s="142"/>
      <c r="Y137" s="181"/>
      <c r="Z137" s="134" t="s">
        <v>223</v>
      </c>
      <c r="AA137" s="135" t="s">
        <v>448</v>
      </c>
      <c r="AB137" s="78"/>
      <c r="AC137" s="78"/>
    </row>
    <row r="138" spans="1:29" s="4" customFormat="1" ht="13.5" x14ac:dyDescent="0.25">
      <c r="A138" s="48" t="s">
        <v>271</v>
      </c>
      <c r="B138" s="61"/>
      <c r="C138" s="58"/>
      <c r="D138" s="58"/>
      <c r="E138" s="58"/>
      <c r="F138" s="58"/>
      <c r="G138" s="50">
        <v>106.24</v>
      </c>
      <c r="H138" s="62">
        <f>G138+I138</f>
        <v>106.61999999999999</v>
      </c>
      <c r="I138" s="62">
        <v>0.38</v>
      </c>
      <c r="J138" s="62"/>
      <c r="K138" s="55"/>
      <c r="L138" s="62"/>
      <c r="M138" s="32" t="s">
        <v>36</v>
      </c>
      <c r="N138" s="32"/>
      <c r="O138" s="32"/>
      <c r="P138" s="32"/>
      <c r="Q138" s="32"/>
      <c r="R138" s="32"/>
      <c r="S138" s="32"/>
      <c r="T138" s="33"/>
      <c r="U138" s="33"/>
      <c r="V138" s="33"/>
      <c r="W138" s="32"/>
      <c r="X138" s="32" t="s">
        <v>154</v>
      </c>
      <c r="Y138" s="177"/>
      <c r="Z138" s="63" t="s">
        <v>71</v>
      </c>
      <c r="AA138" s="95" t="s">
        <v>323</v>
      </c>
      <c r="AB138" s="1"/>
      <c r="AC138" s="1"/>
    </row>
    <row r="139" spans="1:29" s="4" customFormat="1" ht="13.5" x14ac:dyDescent="0.25">
      <c r="A139" s="48" t="s">
        <v>271</v>
      </c>
      <c r="B139" s="61"/>
      <c r="C139" s="58"/>
      <c r="D139" s="58"/>
      <c r="E139" s="58"/>
      <c r="F139" s="58"/>
      <c r="G139" s="64">
        <f>H138</f>
        <v>106.61999999999999</v>
      </c>
      <c r="H139" s="62">
        <f>G139+I139</f>
        <v>106.83999999999999</v>
      </c>
      <c r="I139" s="62">
        <v>0.22</v>
      </c>
      <c r="J139" s="62"/>
      <c r="K139" s="55"/>
      <c r="L139" s="62"/>
      <c r="M139" s="32"/>
      <c r="N139" s="32"/>
      <c r="O139" s="32"/>
      <c r="P139" s="32"/>
      <c r="Q139" s="32"/>
      <c r="R139" s="32"/>
      <c r="S139" s="32"/>
      <c r="T139" s="33"/>
      <c r="U139" s="33"/>
      <c r="V139" s="33"/>
      <c r="W139" s="32"/>
      <c r="X139" s="32" t="s">
        <v>146</v>
      </c>
      <c r="Y139" s="177"/>
      <c r="Z139" s="63" t="s">
        <v>9</v>
      </c>
      <c r="AA139" s="95" t="s">
        <v>324</v>
      </c>
      <c r="AB139" s="1"/>
      <c r="AC139" s="1"/>
    </row>
    <row r="140" spans="1:29" s="4" customFormat="1" ht="27" x14ac:dyDescent="0.25">
      <c r="A140" s="48" t="s">
        <v>271</v>
      </c>
      <c r="B140" s="82"/>
      <c r="C140" s="90"/>
      <c r="D140" s="90"/>
      <c r="E140" s="90"/>
      <c r="F140" s="90"/>
      <c r="G140" s="84">
        <f t="shared" ref="G140:G154" si="16">H139</f>
        <v>106.83999999999999</v>
      </c>
      <c r="H140" s="91">
        <f t="shared" ref="H140:H154" si="17">G140+I140</f>
        <v>106.99</v>
      </c>
      <c r="I140" s="91">
        <v>0.15</v>
      </c>
      <c r="J140" s="91"/>
      <c r="K140" s="92">
        <v>21732</v>
      </c>
      <c r="L140" s="91"/>
      <c r="M140" s="87" t="s">
        <v>36</v>
      </c>
      <c r="N140" s="87"/>
      <c r="O140" s="87"/>
      <c r="P140" s="87"/>
      <c r="Q140" s="87"/>
      <c r="R140" s="87"/>
      <c r="S140" s="87" t="s">
        <v>131</v>
      </c>
      <c r="T140" s="88"/>
      <c r="U140" s="88"/>
      <c r="V140" s="88"/>
      <c r="W140" s="87"/>
      <c r="X140" s="87" t="s">
        <v>154</v>
      </c>
      <c r="Y140" s="178" t="s">
        <v>334</v>
      </c>
      <c r="Z140" s="89" t="s">
        <v>228</v>
      </c>
      <c r="AA140" s="96" t="s">
        <v>325</v>
      </c>
      <c r="AB140" s="1"/>
      <c r="AC140" s="1"/>
    </row>
    <row r="141" spans="1:29" s="4" customFormat="1" ht="27" x14ac:dyDescent="0.25">
      <c r="A141" s="48" t="s">
        <v>271</v>
      </c>
      <c r="B141" s="82"/>
      <c r="C141" s="90"/>
      <c r="D141" s="90"/>
      <c r="E141" s="90"/>
      <c r="F141" s="90"/>
      <c r="G141" s="84">
        <f t="shared" si="16"/>
        <v>106.99</v>
      </c>
      <c r="H141" s="91">
        <f t="shared" si="17"/>
        <v>107.32</v>
      </c>
      <c r="I141" s="91">
        <v>0.33</v>
      </c>
      <c r="J141" s="91"/>
      <c r="K141" s="92">
        <v>21733</v>
      </c>
      <c r="L141" s="91"/>
      <c r="M141" s="87" t="s">
        <v>36</v>
      </c>
      <c r="N141" s="87"/>
      <c r="O141" s="87"/>
      <c r="P141" s="87"/>
      <c r="Q141" s="87"/>
      <c r="R141" s="87"/>
      <c r="S141" s="87" t="s">
        <v>131</v>
      </c>
      <c r="T141" s="88"/>
      <c r="U141" s="88"/>
      <c r="V141" s="88"/>
      <c r="W141" s="87"/>
      <c r="X141" s="87" t="s">
        <v>146</v>
      </c>
      <c r="Y141" s="178" t="s">
        <v>334</v>
      </c>
      <c r="Z141" s="89" t="s">
        <v>229</v>
      </c>
      <c r="AA141" s="96" t="s">
        <v>326</v>
      </c>
      <c r="AB141" s="1"/>
      <c r="AC141" s="1"/>
    </row>
    <row r="142" spans="1:29" s="4" customFormat="1" ht="13.5" x14ac:dyDescent="0.25">
      <c r="A142" s="48" t="s">
        <v>271</v>
      </c>
      <c r="B142" s="82"/>
      <c r="C142" s="90"/>
      <c r="D142" s="90"/>
      <c r="E142" s="90"/>
      <c r="F142" s="90"/>
      <c r="G142" s="84">
        <f t="shared" si="16"/>
        <v>107.32</v>
      </c>
      <c r="H142" s="91">
        <f t="shared" si="17"/>
        <v>107.57</v>
      </c>
      <c r="I142" s="91">
        <v>0.25</v>
      </c>
      <c r="J142" s="91"/>
      <c r="K142" s="92">
        <v>21734</v>
      </c>
      <c r="L142" s="91"/>
      <c r="M142" s="87" t="s">
        <v>36</v>
      </c>
      <c r="N142" s="87"/>
      <c r="O142" s="87"/>
      <c r="P142" s="87"/>
      <c r="Q142" s="87"/>
      <c r="R142" s="87"/>
      <c r="S142" s="87"/>
      <c r="T142" s="88"/>
      <c r="U142" s="88"/>
      <c r="V142" s="88"/>
      <c r="W142" s="87"/>
      <c r="X142" s="87" t="s">
        <v>143</v>
      </c>
      <c r="Y142" s="178" t="s">
        <v>334</v>
      </c>
      <c r="Z142" s="89" t="s">
        <v>227</v>
      </c>
      <c r="AA142" s="96" t="s">
        <v>327</v>
      </c>
      <c r="AB142" s="1"/>
      <c r="AC142" s="1"/>
    </row>
    <row r="143" spans="1:29" s="4" customFormat="1" ht="27" x14ac:dyDescent="0.25">
      <c r="A143" s="48" t="s">
        <v>271</v>
      </c>
      <c r="B143" s="82"/>
      <c r="C143" s="90"/>
      <c r="D143" s="90"/>
      <c r="E143" s="90"/>
      <c r="F143" s="90"/>
      <c r="G143" s="84">
        <f t="shared" si="16"/>
        <v>107.57</v>
      </c>
      <c r="H143" s="91">
        <f t="shared" si="17"/>
        <v>107.82</v>
      </c>
      <c r="I143" s="91">
        <v>0.25</v>
      </c>
      <c r="J143" s="91"/>
      <c r="K143" s="92">
        <v>21735</v>
      </c>
      <c r="L143" s="91"/>
      <c r="M143" s="87" t="s">
        <v>36</v>
      </c>
      <c r="N143" s="87"/>
      <c r="O143" s="87"/>
      <c r="P143" s="87"/>
      <c r="Q143" s="87"/>
      <c r="R143" s="87"/>
      <c r="S143" s="87" t="s">
        <v>139</v>
      </c>
      <c r="T143" s="88"/>
      <c r="U143" s="88"/>
      <c r="V143" s="88"/>
      <c r="W143" s="87"/>
      <c r="X143" s="87" t="s">
        <v>146</v>
      </c>
      <c r="Y143" s="178" t="s">
        <v>334</v>
      </c>
      <c r="Z143" s="89" t="s">
        <v>229</v>
      </c>
      <c r="AA143" s="96" t="s">
        <v>328</v>
      </c>
      <c r="AB143" s="1"/>
      <c r="AC143" s="1"/>
    </row>
    <row r="144" spans="1:29" s="4" customFormat="1" ht="13.5" x14ac:dyDescent="0.25">
      <c r="A144" s="48" t="s">
        <v>271</v>
      </c>
      <c r="B144" s="82"/>
      <c r="C144" s="90"/>
      <c r="D144" s="90"/>
      <c r="E144" s="90"/>
      <c r="F144" s="90"/>
      <c r="G144" s="84">
        <f t="shared" si="16"/>
        <v>107.82</v>
      </c>
      <c r="H144" s="91">
        <f t="shared" si="17"/>
        <v>108.00999999999999</v>
      </c>
      <c r="I144" s="91">
        <v>0.19</v>
      </c>
      <c r="J144" s="91"/>
      <c r="K144" s="92">
        <v>21736</v>
      </c>
      <c r="L144" s="91"/>
      <c r="M144" s="87" t="s">
        <v>36</v>
      </c>
      <c r="N144" s="87"/>
      <c r="O144" s="87"/>
      <c r="P144" s="87"/>
      <c r="Q144" s="87"/>
      <c r="R144" s="87"/>
      <c r="S144" s="87"/>
      <c r="T144" s="88"/>
      <c r="U144" s="88"/>
      <c r="V144" s="88"/>
      <c r="W144" s="87"/>
      <c r="X144" s="87" t="s">
        <v>143</v>
      </c>
      <c r="Y144" s="178" t="s">
        <v>334</v>
      </c>
      <c r="Z144" s="89" t="s">
        <v>228</v>
      </c>
      <c r="AA144" s="96" t="s">
        <v>329</v>
      </c>
      <c r="AB144" s="1"/>
      <c r="AC144" s="1"/>
    </row>
    <row r="145" spans="1:29" s="4" customFormat="1" ht="13.5" x14ac:dyDescent="0.25">
      <c r="A145" s="48" t="s">
        <v>271</v>
      </c>
      <c r="B145" s="82"/>
      <c r="C145" s="90"/>
      <c r="D145" s="90"/>
      <c r="E145" s="90"/>
      <c r="F145" s="90"/>
      <c r="G145" s="84">
        <f t="shared" si="16"/>
        <v>108.00999999999999</v>
      </c>
      <c r="H145" s="91">
        <f t="shared" si="17"/>
        <v>108.03999999999999</v>
      </c>
      <c r="I145" s="91">
        <v>0.03</v>
      </c>
      <c r="J145" s="91"/>
      <c r="K145" s="92">
        <v>21737</v>
      </c>
      <c r="L145" s="91"/>
      <c r="M145" s="87" t="s">
        <v>36</v>
      </c>
      <c r="N145" s="87"/>
      <c r="O145" s="87"/>
      <c r="P145" s="87"/>
      <c r="Q145" s="87"/>
      <c r="R145" s="87"/>
      <c r="S145" s="87"/>
      <c r="T145" s="88"/>
      <c r="U145" s="88"/>
      <c r="V145" s="88"/>
      <c r="W145" s="87"/>
      <c r="X145" s="87" t="s">
        <v>146</v>
      </c>
      <c r="Y145" s="178" t="s">
        <v>334</v>
      </c>
      <c r="Z145" s="89" t="s">
        <v>230</v>
      </c>
      <c r="AA145" s="96" t="s">
        <v>330</v>
      </c>
      <c r="AB145" s="1"/>
      <c r="AC145" s="1"/>
    </row>
    <row r="146" spans="1:29" s="4" customFormat="1" ht="13.5" x14ac:dyDescent="0.25">
      <c r="A146" s="48" t="s">
        <v>271</v>
      </c>
      <c r="B146" s="82"/>
      <c r="C146" s="90"/>
      <c r="D146" s="90"/>
      <c r="E146" s="90"/>
      <c r="F146" s="90"/>
      <c r="G146" s="84">
        <f t="shared" si="16"/>
        <v>108.03999999999999</v>
      </c>
      <c r="H146" s="91">
        <f t="shared" si="17"/>
        <v>108.14999999999999</v>
      </c>
      <c r="I146" s="91">
        <v>0.11</v>
      </c>
      <c r="J146" s="91"/>
      <c r="K146" s="92">
        <v>21737</v>
      </c>
      <c r="L146" s="91"/>
      <c r="M146" s="87" t="s">
        <v>36</v>
      </c>
      <c r="N146" s="87"/>
      <c r="O146" s="87"/>
      <c r="P146" s="87"/>
      <c r="Q146" s="87"/>
      <c r="R146" s="87"/>
      <c r="S146" s="87"/>
      <c r="T146" s="88"/>
      <c r="U146" s="88"/>
      <c r="V146" s="88"/>
      <c r="W146" s="87"/>
      <c r="X146" s="87" t="s">
        <v>146</v>
      </c>
      <c r="Y146" s="178" t="s">
        <v>334</v>
      </c>
      <c r="Z146" s="89" t="s">
        <v>230</v>
      </c>
      <c r="AA146" s="96" t="s">
        <v>331</v>
      </c>
      <c r="AB146" s="1"/>
      <c r="AC146" s="1"/>
    </row>
    <row r="147" spans="1:29" s="4" customFormat="1" ht="13.5" x14ac:dyDescent="0.25">
      <c r="A147" s="48" t="s">
        <v>271</v>
      </c>
      <c r="B147" s="82"/>
      <c r="C147" s="90"/>
      <c r="D147" s="90"/>
      <c r="E147" s="90"/>
      <c r="F147" s="90"/>
      <c r="G147" s="84">
        <f t="shared" si="16"/>
        <v>108.14999999999999</v>
      </c>
      <c r="H147" s="91">
        <f t="shared" si="17"/>
        <v>108.17999999999999</v>
      </c>
      <c r="I147" s="91">
        <v>0.03</v>
      </c>
      <c r="J147" s="91"/>
      <c r="K147" s="92">
        <v>21737</v>
      </c>
      <c r="L147" s="91"/>
      <c r="M147" s="87" t="s">
        <v>36</v>
      </c>
      <c r="N147" s="87"/>
      <c r="O147" s="87"/>
      <c r="P147" s="87"/>
      <c r="Q147" s="87"/>
      <c r="R147" s="87"/>
      <c r="S147" s="87"/>
      <c r="T147" s="88"/>
      <c r="U147" s="88"/>
      <c r="V147" s="88"/>
      <c r="W147" s="87"/>
      <c r="X147" s="87" t="s">
        <v>146</v>
      </c>
      <c r="Y147" s="178" t="s">
        <v>334</v>
      </c>
      <c r="Z147" s="89" t="s">
        <v>1</v>
      </c>
      <c r="AA147" s="96" t="s">
        <v>332</v>
      </c>
      <c r="AB147" s="1"/>
      <c r="AC147" s="1"/>
    </row>
    <row r="148" spans="1:29" s="4" customFormat="1" ht="13.5" x14ac:dyDescent="0.25">
      <c r="A148" s="48" t="s">
        <v>271</v>
      </c>
      <c r="B148" s="82"/>
      <c r="C148" s="90"/>
      <c r="D148" s="90"/>
      <c r="E148" s="90"/>
      <c r="F148" s="90"/>
      <c r="G148" s="84">
        <f t="shared" si="16"/>
        <v>108.17999999999999</v>
      </c>
      <c r="H148" s="91">
        <f t="shared" si="17"/>
        <v>108.30999999999999</v>
      </c>
      <c r="I148" s="91">
        <v>0.13</v>
      </c>
      <c r="J148" s="91"/>
      <c r="K148" s="92">
        <v>21737</v>
      </c>
      <c r="L148" s="91"/>
      <c r="M148" s="87" t="s">
        <v>36</v>
      </c>
      <c r="N148" s="87"/>
      <c r="O148" s="87"/>
      <c r="P148" s="87"/>
      <c r="Q148" s="87"/>
      <c r="R148" s="87"/>
      <c r="S148" s="87"/>
      <c r="T148" s="88"/>
      <c r="U148" s="88"/>
      <c r="V148" s="88"/>
      <c r="W148" s="87"/>
      <c r="X148" s="87" t="s">
        <v>146</v>
      </c>
      <c r="Y148" s="178" t="s">
        <v>334</v>
      </c>
      <c r="Z148" s="89" t="s">
        <v>229</v>
      </c>
      <c r="AA148" s="96" t="s">
        <v>333</v>
      </c>
      <c r="AB148" s="1"/>
      <c r="AC148" s="1"/>
    </row>
    <row r="149" spans="1:29" s="79" customFormat="1" ht="13.5" x14ac:dyDescent="0.25">
      <c r="A149" s="48" t="s">
        <v>271</v>
      </c>
      <c r="B149" s="82"/>
      <c r="C149" s="90"/>
      <c r="D149" s="90"/>
      <c r="E149" s="90"/>
      <c r="F149" s="90"/>
      <c r="G149" s="84">
        <f t="shared" si="16"/>
        <v>108.30999999999999</v>
      </c>
      <c r="H149" s="91">
        <f t="shared" si="17"/>
        <v>108.35</v>
      </c>
      <c r="I149" s="91">
        <v>0.04</v>
      </c>
      <c r="J149" s="91"/>
      <c r="K149" s="92">
        <v>21738</v>
      </c>
      <c r="L149" s="91"/>
      <c r="M149" s="87" t="s">
        <v>36</v>
      </c>
      <c r="N149" s="87"/>
      <c r="O149" s="87"/>
      <c r="P149" s="87"/>
      <c r="Q149" s="87"/>
      <c r="R149" s="87"/>
      <c r="S149" s="87"/>
      <c r="T149" s="88"/>
      <c r="U149" s="88"/>
      <c r="V149" s="88"/>
      <c r="W149" s="87"/>
      <c r="X149" s="87" t="s">
        <v>146</v>
      </c>
      <c r="Y149" s="178" t="s">
        <v>334</v>
      </c>
      <c r="Z149" s="89" t="s">
        <v>230</v>
      </c>
      <c r="AA149" s="96" t="s">
        <v>335</v>
      </c>
      <c r="AB149" s="78"/>
      <c r="AC149" s="78"/>
    </row>
    <row r="150" spans="1:29" s="4" customFormat="1" ht="13.5" x14ac:dyDescent="0.25">
      <c r="A150" s="48" t="s">
        <v>271</v>
      </c>
      <c r="B150" s="82"/>
      <c r="C150" s="90"/>
      <c r="D150" s="90"/>
      <c r="E150" s="90"/>
      <c r="F150" s="90"/>
      <c r="G150" s="84">
        <f t="shared" si="16"/>
        <v>108.35</v>
      </c>
      <c r="H150" s="91">
        <f t="shared" si="17"/>
        <v>108.38</v>
      </c>
      <c r="I150" s="91">
        <v>0.03</v>
      </c>
      <c r="J150" s="91"/>
      <c r="K150" s="92">
        <v>21738</v>
      </c>
      <c r="L150" s="91"/>
      <c r="M150" s="87" t="s">
        <v>36</v>
      </c>
      <c r="N150" s="87" t="s">
        <v>42</v>
      </c>
      <c r="O150" s="87"/>
      <c r="P150" s="87"/>
      <c r="Q150" s="87"/>
      <c r="R150" s="87"/>
      <c r="S150" s="87"/>
      <c r="T150" s="88"/>
      <c r="U150" s="88"/>
      <c r="V150" s="88"/>
      <c r="W150" s="87"/>
      <c r="X150" s="87" t="s">
        <v>146</v>
      </c>
      <c r="Y150" s="178" t="s">
        <v>334</v>
      </c>
      <c r="Z150" s="89" t="s">
        <v>1</v>
      </c>
      <c r="AA150" s="96" t="s">
        <v>335</v>
      </c>
      <c r="AB150" s="1"/>
      <c r="AC150" s="1"/>
    </row>
    <row r="151" spans="1:29" s="4" customFormat="1" ht="13.5" x14ac:dyDescent="0.25">
      <c r="A151" s="48" t="s">
        <v>271</v>
      </c>
      <c r="B151" s="82"/>
      <c r="C151" s="90"/>
      <c r="D151" s="90"/>
      <c r="E151" s="90"/>
      <c r="F151" s="90"/>
      <c r="G151" s="84">
        <f t="shared" si="16"/>
        <v>108.38</v>
      </c>
      <c r="H151" s="91">
        <f t="shared" si="17"/>
        <v>108.50999999999999</v>
      </c>
      <c r="I151" s="91">
        <v>0.13</v>
      </c>
      <c r="J151" s="91"/>
      <c r="K151" s="92">
        <v>21738</v>
      </c>
      <c r="L151" s="91"/>
      <c r="M151" s="87" t="s">
        <v>36</v>
      </c>
      <c r="N151" s="87"/>
      <c r="O151" s="87"/>
      <c r="P151" s="87"/>
      <c r="Q151" s="87"/>
      <c r="R151" s="87"/>
      <c r="S151" s="87"/>
      <c r="T151" s="88"/>
      <c r="U151" s="88"/>
      <c r="V151" s="88"/>
      <c r="W151" s="87"/>
      <c r="X151" s="87" t="s">
        <v>146</v>
      </c>
      <c r="Y151" s="178" t="s">
        <v>334</v>
      </c>
      <c r="Z151" s="89" t="s">
        <v>229</v>
      </c>
      <c r="AA151" s="96" t="s">
        <v>336</v>
      </c>
      <c r="AB151" s="1"/>
      <c r="AC151" s="1"/>
    </row>
    <row r="152" spans="1:29" s="4" customFormat="1" ht="13.5" x14ac:dyDescent="0.25">
      <c r="A152" s="48" t="s">
        <v>271</v>
      </c>
      <c r="B152" s="82"/>
      <c r="C152" s="90"/>
      <c r="D152" s="90"/>
      <c r="E152" s="90"/>
      <c r="F152" s="90"/>
      <c r="G152" s="84">
        <f t="shared" si="16"/>
        <v>108.50999999999999</v>
      </c>
      <c r="H152" s="91">
        <f t="shared" si="17"/>
        <v>108.80999999999999</v>
      </c>
      <c r="I152" s="91">
        <v>0.3</v>
      </c>
      <c r="J152" s="91"/>
      <c r="K152" s="92">
        <v>21739</v>
      </c>
      <c r="L152" s="91"/>
      <c r="M152" s="87" t="s">
        <v>36</v>
      </c>
      <c r="N152" s="87"/>
      <c r="O152" s="87"/>
      <c r="P152" s="87"/>
      <c r="Q152" s="87"/>
      <c r="R152" s="87"/>
      <c r="S152" s="87"/>
      <c r="T152" s="88"/>
      <c r="U152" s="88"/>
      <c r="V152" s="88"/>
      <c r="W152" s="87"/>
      <c r="X152" s="87" t="s">
        <v>146</v>
      </c>
      <c r="Y152" s="178" t="s">
        <v>334</v>
      </c>
      <c r="Z152" s="89" t="s">
        <v>229</v>
      </c>
      <c r="AA152" s="96" t="s">
        <v>337</v>
      </c>
      <c r="AB152" s="1"/>
      <c r="AC152" s="1"/>
    </row>
    <row r="153" spans="1:29" s="4" customFormat="1" ht="13.5" x14ac:dyDescent="0.25">
      <c r="A153" s="48" t="s">
        <v>271</v>
      </c>
      <c r="B153" s="82"/>
      <c r="C153" s="90"/>
      <c r="D153" s="90"/>
      <c r="E153" s="90"/>
      <c r="F153" s="90"/>
      <c r="G153" s="84">
        <f t="shared" si="16"/>
        <v>108.80999999999999</v>
      </c>
      <c r="H153" s="91">
        <f t="shared" si="17"/>
        <v>109.01999999999998</v>
      </c>
      <c r="I153" s="91">
        <v>0.21</v>
      </c>
      <c r="J153" s="91"/>
      <c r="K153" s="92">
        <v>21740</v>
      </c>
      <c r="L153" s="91"/>
      <c r="M153" s="87" t="s">
        <v>36</v>
      </c>
      <c r="N153" s="87"/>
      <c r="O153" s="87"/>
      <c r="P153" s="87"/>
      <c r="Q153" s="87"/>
      <c r="R153" s="87"/>
      <c r="S153" s="87" t="s">
        <v>131</v>
      </c>
      <c r="T153" s="88"/>
      <c r="U153" s="88"/>
      <c r="V153" s="88"/>
      <c r="W153" s="87"/>
      <c r="X153" s="87" t="s">
        <v>146</v>
      </c>
      <c r="Y153" s="178" t="s">
        <v>334</v>
      </c>
      <c r="Z153" s="89" t="s">
        <v>229</v>
      </c>
      <c r="AA153" s="96" t="s">
        <v>338</v>
      </c>
      <c r="AB153" s="1"/>
      <c r="AC153" s="1"/>
    </row>
    <row r="154" spans="1:29" s="4" customFormat="1" ht="13.5" x14ac:dyDescent="0.25">
      <c r="A154" s="48" t="s">
        <v>271</v>
      </c>
      <c r="B154" s="82"/>
      <c r="C154" s="90"/>
      <c r="D154" s="90"/>
      <c r="E154" s="90"/>
      <c r="F154" s="90"/>
      <c r="G154" s="84">
        <f t="shared" si="16"/>
        <v>109.01999999999998</v>
      </c>
      <c r="H154" s="91">
        <f t="shared" si="17"/>
        <v>109.31999999999998</v>
      </c>
      <c r="I154" s="91">
        <v>0.3</v>
      </c>
      <c r="J154" s="91"/>
      <c r="K154" s="92">
        <v>21741</v>
      </c>
      <c r="L154" s="91"/>
      <c r="M154" s="87" t="s">
        <v>36</v>
      </c>
      <c r="N154" s="87"/>
      <c r="O154" s="87"/>
      <c r="P154" s="87"/>
      <c r="Q154" s="87"/>
      <c r="R154" s="87"/>
      <c r="S154" s="87"/>
      <c r="T154" s="88"/>
      <c r="U154" s="88"/>
      <c r="V154" s="88"/>
      <c r="W154" s="87"/>
      <c r="X154" s="87" t="s">
        <v>146</v>
      </c>
      <c r="Y154" s="178" t="s">
        <v>334</v>
      </c>
      <c r="Z154" s="89" t="s">
        <v>230</v>
      </c>
      <c r="AA154" s="96" t="s">
        <v>339</v>
      </c>
      <c r="AB154" s="1"/>
      <c r="AC154" s="1"/>
    </row>
    <row r="155" spans="1:29" s="4" customFormat="1" ht="13.5" x14ac:dyDescent="0.25">
      <c r="A155" s="48" t="s">
        <v>271</v>
      </c>
      <c r="B155" s="68">
        <v>11</v>
      </c>
      <c r="C155" s="69">
        <v>109.32</v>
      </c>
      <c r="D155" s="69">
        <v>112.52</v>
      </c>
      <c r="E155" s="69">
        <f>D155-C155</f>
        <v>3.2000000000000028</v>
      </c>
      <c r="F155" s="69">
        <f>SUM(I156:I172)</f>
        <v>3.1</v>
      </c>
      <c r="G155" s="70"/>
      <c r="H155" s="71"/>
      <c r="I155" s="71"/>
      <c r="J155" s="72"/>
      <c r="K155" s="73"/>
      <c r="L155" s="71"/>
      <c r="M155" s="74"/>
      <c r="N155" s="74"/>
      <c r="O155" s="74"/>
      <c r="P155" s="74"/>
      <c r="Q155" s="74"/>
      <c r="R155" s="74"/>
      <c r="S155" s="74"/>
      <c r="T155" s="75"/>
      <c r="U155" s="75"/>
      <c r="V155" s="75"/>
      <c r="W155" s="74"/>
      <c r="X155" s="74"/>
      <c r="Y155" s="176"/>
      <c r="Z155" s="76"/>
      <c r="AA155" s="97" t="s">
        <v>340</v>
      </c>
      <c r="AB155" s="1"/>
      <c r="AC155" s="1"/>
    </row>
    <row r="156" spans="1:29" s="4" customFormat="1" ht="27" x14ac:dyDescent="0.25">
      <c r="A156" s="48" t="s">
        <v>271</v>
      </c>
      <c r="B156" s="82"/>
      <c r="C156" s="90"/>
      <c r="D156" s="90"/>
      <c r="E156" s="90"/>
      <c r="F156" s="90"/>
      <c r="G156" s="84">
        <f>C155</f>
        <v>109.32</v>
      </c>
      <c r="H156" s="91">
        <f>G156+I156</f>
        <v>109.61999999999999</v>
      </c>
      <c r="I156" s="91">
        <v>0.3</v>
      </c>
      <c r="J156" s="91"/>
      <c r="K156" s="92">
        <v>21742</v>
      </c>
      <c r="L156" s="91"/>
      <c r="M156" s="87" t="s">
        <v>36</v>
      </c>
      <c r="N156" s="87"/>
      <c r="O156" s="87"/>
      <c r="P156" s="87"/>
      <c r="Q156" s="87"/>
      <c r="R156" s="87"/>
      <c r="S156" s="87"/>
      <c r="T156" s="88"/>
      <c r="U156" s="88"/>
      <c r="V156" s="88"/>
      <c r="W156" s="87"/>
      <c r="X156" s="87" t="s">
        <v>146</v>
      </c>
      <c r="Y156" s="178" t="s">
        <v>334</v>
      </c>
      <c r="Z156" s="89" t="s">
        <v>229</v>
      </c>
      <c r="AA156" s="96" t="s">
        <v>341</v>
      </c>
      <c r="AB156" s="1"/>
      <c r="AC156" s="1"/>
    </row>
    <row r="157" spans="1:29" s="4" customFormat="1" ht="13.5" x14ac:dyDescent="0.25">
      <c r="A157" s="48" t="s">
        <v>271</v>
      </c>
      <c r="B157" s="82"/>
      <c r="C157" s="90"/>
      <c r="D157" s="90"/>
      <c r="E157" s="90"/>
      <c r="F157" s="90"/>
      <c r="G157" s="84">
        <f>H156</f>
        <v>109.61999999999999</v>
      </c>
      <c r="H157" s="91">
        <f>G157+I157</f>
        <v>109.69999999999999</v>
      </c>
      <c r="I157" s="91">
        <v>0.08</v>
      </c>
      <c r="J157" s="91"/>
      <c r="K157" s="92">
        <v>21743</v>
      </c>
      <c r="L157" s="91"/>
      <c r="M157" s="87" t="s">
        <v>36</v>
      </c>
      <c r="N157" s="87"/>
      <c r="O157" s="87"/>
      <c r="P157" s="87"/>
      <c r="Q157" s="87"/>
      <c r="R157" s="87"/>
      <c r="S157" s="87"/>
      <c r="T157" s="88"/>
      <c r="U157" s="88"/>
      <c r="V157" s="88"/>
      <c r="W157" s="87"/>
      <c r="X157" s="87" t="s">
        <v>146</v>
      </c>
      <c r="Y157" s="178" t="s">
        <v>334</v>
      </c>
      <c r="Z157" s="89" t="s">
        <v>227</v>
      </c>
      <c r="AA157" s="96"/>
      <c r="AB157" s="1"/>
      <c r="AC157" s="1"/>
    </row>
    <row r="158" spans="1:29" s="4" customFormat="1" ht="13.5" x14ac:dyDescent="0.25">
      <c r="A158" s="48" t="s">
        <v>271</v>
      </c>
      <c r="B158" s="82"/>
      <c r="C158" s="90"/>
      <c r="D158" s="90"/>
      <c r="E158" s="90"/>
      <c r="F158" s="90"/>
      <c r="G158" s="84">
        <f t="shared" ref="G158:G170" si="18">H157</f>
        <v>109.69999999999999</v>
      </c>
      <c r="H158" s="91">
        <f t="shared" ref="H158:H170" si="19">G158+I158</f>
        <v>109.79999999999998</v>
      </c>
      <c r="I158" s="91">
        <v>0.1</v>
      </c>
      <c r="J158" s="91"/>
      <c r="K158" s="92">
        <v>21743</v>
      </c>
      <c r="L158" s="91"/>
      <c r="M158" s="87" t="s">
        <v>36</v>
      </c>
      <c r="N158" s="87"/>
      <c r="O158" s="87"/>
      <c r="P158" s="87"/>
      <c r="Q158" s="87"/>
      <c r="R158" s="87"/>
      <c r="S158" s="87" t="s">
        <v>135</v>
      </c>
      <c r="T158" s="88"/>
      <c r="U158" s="88"/>
      <c r="V158" s="88"/>
      <c r="W158" s="87"/>
      <c r="X158" s="87" t="s">
        <v>146</v>
      </c>
      <c r="Y158" s="178" t="s">
        <v>334</v>
      </c>
      <c r="Z158" s="89" t="s">
        <v>228</v>
      </c>
      <c r="AA158" s="96" t="s">
        <v>342</v>
      </c>
      <c r="AB158" s="1"/>
      <c r="AC158" s="1"/>
    </row>
    <row r="159" spans="1:29" s="4" customFormat="1" ht="27" x14ac:dyDescent="0.25">
      <c r="A159" s="48" t="s">
        <v>271</v>
      </c>
      <c r="B159" s="82"/>
      <c r="C159" s="90"/>
      <c r="D159" s="90"/>
      <c r="E159" s="90"/>
      <c r="F159" s="90"/>
      <c r="G159" s="84">
        <f t="shared" si="18"/>
        <v>109.79999999999998</v>
      </c>
      <c r="H159" s="91">
        <f t="shared" si="19"/>
        <v>109.87999999999998</v>
      </c>
      <c r="I159" s="91">
        <v>0.08</v>
      </c>
      <c r="J159" s="91"/>
      <c r="K159" s="92">
        <v>21743</v>
      </c>
      <c r="L159" s="91"/>
      <c r="M159" s="87" t="s">
        <v>36</v>
      </c>
      <c r="N159" s="87"/>
      <c r="O159" s="87"/>
      <c r="P159" s="87"/>
      <c r="Q159" s="87"/>
      <c r="R159" s="87"/>
      <c r="S159" s="87"/>
      <c r="T159" s="88"/>
      <c r="U159" s="88"/>
      <c r="V159" s="88"/>
      <c r="W159" s="87"/>
      <c r="X159" s="87" t="s">
        <v>146</v>
      </c>
      <c r="Y159" s="178" t="s">
        <v>334</v>
      </c>
      <c r="Z159" s="89" t="s">
        <v>84</v>
      </c>
      <c r="AA159" s="96" t="s">
        <v>343</v>
      </c>
      <c r="AB159" s="1"/>
      <c r="AC159" s="1"/>
    </row>
    <row r="160" spans="1:29" s="4" customFormat="1" ht="40.5" x14ac:dyDescent="0.25">
      <c r="A160" s="48" t="s">
        <v>271</v>
      </c>
      <c r="B160" s="82"/>
      <c r="C160" s="90"/>
      <c r="D160" s="90"/>
      <c r="E160" s="90"/>
      <c r="F160" s="90"/>
      <c r="G160" s="84">
        <f t="shared" ref="G160:G161" si="20">H159</f>
        <v>109.87999999999998</v>
      </c>
      <c r="H160" s="91">
        <f t="shared" ref="H160:H161" si="21">G160+I160</f>
        <v>110.27999999999999</v>
      </c>
      <c r="I160" s="91">
        <v>0.4</v>
      </c>
      <c r="J160" s="91"/>
      <c r="K160" s="92">
        <v>21744</v>
      </c>
      <c r="L160" s="91"/>
      <c r="M160" s="87" t="s">
        <v>36</v>
      </c>
      <c r="N160" s="87" t="s">
        <v>42</v>
      </c>
      <c r="O160" s="87"/>
      <c r="P160" s="87"/>
      <c r="Q160" s="87"/>
      <c r="R160" s="87"/>
      <c r="S160" s="87"/>
      <c r="T160" s="88"/>
      <c r="U160" s="88"/>
      <c r="V160" s="88"/>
      <c r="W160" s="87"/>
      <c r="X160" s="87" t="s">
        <v>146</v>
      </c>
      <c r="Y160" s="178" t="s">
        <v>334</v>
      </c>
      <c r="Z160" s="89" t="s">
        <v>228</v>
      </c>
      <c r="AA160" s="96" t="s">
        <v>344</v>
      </c>
      <c r="AB160" s="1"/>
      <c r="AC160" s="1"/>
    </row>
    <row r="161" spans="1:29" s="4" customFormat="1" ht="13.5" x14ac:dyDescent="0.25">
      <c r="A161" s="48" t="s">
        <v>271</v>
      </c>
      <c r="B161" s="82"/>
      <c r="C161" s="90"/>
      <c r="D161" s="90"/>
      <c r="E161" s="90"/>
      <c r="F161" s="90"/>
      <c r="G161" s="84">
        <f t="shared" si="20"/>
        <v>110.27999999999999</v>
      </c>
      <c r="H161" s="91">
        <f t="shared" si="21"/>
        <v>110.37999999999998</v>
      </c>
      <c r="I161" s="91">
        <v>0.1</v>
      </c>
      <c r="J161" s="91"/>
      <c r="K161" s="92">
        <v>21745</v>
      </c>
      <c r="L161" s="91"/>
      <c r="M161" s="87" t="s">
        <v>36</v>
      </c>
      <c r="N161" s="87" t="s">
        <v>42</v>
      </c>
      <c r="O161" s="87"/>
      <c r="P161" s="87"/>
      <c r="Q161" s="87"/>
      <c r="R161" s="87"/>
      <c r="S161" s="87" t="s">
        <v>139</v>
      </c>
      <c r="T161" s="88"/>
      <c r="U161" s="88"/>
      <c r="V161" s="88"/>
      <c r="W161" s="87"/>
      <c r="X161" s="87" t="s">
        <v>146</v>
      </c>
      <c r="Y161" s="178" t="s">
        <v>334</v>
      </c>
      <c r="Z161" s="89" t="s">
        <v>229</v>
      </c>
      <c r="AA161" s="96" t="s">
        <v>345</v>
      </c>
      <c r="AB161" s="1"/>
      <c r="AC161" s="1"/>
    </row>
    <row r="162" spans="1:29" s="4" customFormat="1" ht="13.5" x14ac:dyDescent="0.25">
      <c r="A162" s="48" t="s">
        <v>271</v>
      </c>
      <c r="B162" s="82"/>
      <c r="C162" s="90"/>
      <c r="D162" s="90"/>
      <c r="E162" s="90"/>
      <c r="F162" s="90"/>
      <c r="G162" s="84">
        <f t="shared" si="18"/>
        <v>110.37999999999998</v>
      </c>
      <c r="H162" s="91">
        <f t="shared" si="19"/>
        <v>110.57999999999998</v>
      </c>
      <c r="I162" s="91">
        <v>0.2</v>
      </c>
      <c r="J162" s="91"/>
      <c r="K162" s="92">
        <v>21745</v>
      </c>
      <c r="L162" s="91"/>
      <c r="M162" s="87" t="s">
        <v>36</v>
      </c>
      <c r="N162" s="87"/>
      <c r="O162" s="87"/>
      <c r="P162" s="87"/>
      <c r="Q162" s="87"/>
      <c r="R162" s="87"/>
      <c r="S162" s="87" t="s">
        <v>139</v>
      </c>
      <c r="T162" s="88"/>
      <c r="U162" s="88"/>
      <c r="V162" s="88"/>
      <c r="W162" s="87"/>
      <c r="X162" s="87" t="s">
        <v>146</v>
      </c>
      <c r="Y162" s="178" t="s">
        <v>334</v>
      </c>
      <c r="Z162" s="89" t="s">
        <v>231</v>
      </c>
      <c r="AA162" s="96" t="s">
        <v>346</v>
      </c>
      <c r="AB162" s="1"/>
      <c r="AC162" s="1"/>
    </row>
    <row r="163" spans="1:29" s="4" customFormat="1" ht="27" x14ac:dyDescent="0.25">
      <c r="A163" s="48" t="s">
        <v>271</v>
      </c>
      <c r="B163" s="82"/>
      <c r="C163" s="90"/>
      <c r="D163" s="90"/>
      <c r="E163" s="90"/>
      <c r="F163" s="90"/>
      <c r="G163" s="84">
        <f t="shared" si="18"/>
        <v>110.57999999999998</v>
      </c>
      <c r="H163" s="91">
        <f t="shared" si="19"/>
        <v>110.95999999999998</v>
      </c>
      <c r="I163" s="91">
        <v>0.38</v>
      </c>
      <c r="J163" s="91"/>
      <c r="K163" s="92">
        <v>21746</v>
      </c>
      <c r="L163" s="91"/>
      <c r="M163" s="87" t="s">
        <v>36</v>
      </c>
      <c r="N163" s="87"/>
      <c r="O163" s="87"/>
      <c r="P163" s="87"/>
      <c r="Q163" s="87"/>
      <c r="R163" s="87"/>
      <c r="S163" s="87" t="s">
        <v>131</v>
      </c>
      <c r="T163" s="88"/>
      <c r="U163" s="88"/>
      <c r="V163" s="88"/>
      <c r="W163" s="87"/>
      <c r="X163" s="87" t="s">
        <v>146</v>
      </c>
      <c r="Y163" s="178" t="s">
        <v>334</v>
      </c>
      <c r="Z163" s="89" t="s">
        <v>231</v>
      </c>
      <c r="AA163" s="96" t="s">
        <v>347</v>
      </c>
      <c r="AB163" s="1"/>
      <c r="AC163" s="1"/>
    </row>
    <row r="164" spans="1:29" s="4" customFormat="1" ht="13.5" x14ac:dyDescent="0.25">
      <c r="A164" s="48" t="s">
        <v>271</v>
      </c>
      <c r="B164" s="82"/>
      <c r="C164" s="90"/>
      <c r="D164" s="90"/>
      <c r="E164" s="90"/>
      <c r="F164" s="90"/>
      <c r="G164" s="84">
        <f t="shared" si="18"/>
        <v>110.95999999999998</v>
      </c>
      <c r="H164" s="91">
        <f t="shared" si="19"/>
        <v>110.98999999999998</v>
      </c>
      <c r="I164" s="91">
        <v>0.03</v>
      </c>
      <c r="J164" s="91"/>
      <c r="K164" s="92">
        <v>21747</v>
      </c>
      <c r="L164" s="91"/>
      <c r="M164" s="87" t="s">
        <v>36</v>
      </c>
      <c r="N164" s="87"/>
      <c r="O164" s="87"/>
      <c r="P164" s="87"/>
      <c r="Q164" s="87"/>
      <c r="R164" s="87"/>
      <c r="S164" s="87" t="s">
        <v>131</v>
      </c>
      <c r="T164" s="88"/>
      <c r="U164" s="88"/>
      <c r="V164" s="88"/>
      <c r="W164" s="87"/>
      <c r="X164" s="87" t="s">
        <v>146</v>
      </c>
      <c r="Y164" s="178" t="s">
        <v>334</v>
      </c>
      <c r="Z164" s="89" t="s">
        <v>1</v>
      </c>
      <c r="AA164" s="96" t="s">
        <v>349</v>
      </c>
      <c r="AB164" s="1"/>
      <c r="AC164" s="1"/>
    </row>
    <row r="165" spans="1:29" s="4" customFormat="1" ht="13.5" x14ac:dyDescent="0.25">
      <c r="A165" s="48" t="s">
        <v>271</v>
      </c>
      <c r="B165" s="82"/>
      <c r="C165" s="90"/>
      <c r="D165" s="90"/>
      <c r="E165" s="90"/>
      <c r="F165" s="90"/>
      <c r="G165" s="84">
        <f t="shared" si="18"/>
        <v>110.98999999999998</v>
      </c>
      <c r="H165" s="91">
        <f t="shared" si="19"/>
        <v>111.19999999999997</v>
      </c>
      <c r="I165" s="91">
        <v>0.21</v>
      </c>
      <c r="J165" s="91"/>
      <c r="K165" s="92">
        <v>21747</v>
      </c>
      <c r="L165" s="91"/>
      <c r="M165" s="87" t="s">
        <v>36</v>
      </c>
      <c r="N165" s="87"/>
      <c r="O165" s="87"/>
      <c r="P165" s="87"/>
      <c r="Q165" s="87"/>
      <c r="R165" s="87"/>
      <c r="S165" s="87"/>
      <c r="T165" s="88"/>
      <c r="U165" s="88"/>
      <c r="V165" s="88"/>
      <c r="W165" s="87"/>
      <c r="X165" s="87" t="s">
        <v>146</v>
      </c>
      <c r="Y165" s="178" t="s">
        <v>334</v>
      </c>
      <c r="Z165" s="89" t="s">
        <v>229</v>
      </c>
      <c r="AA165" s="96" t="s">
        <v>348</v>
      </c>
      <c r="AB165" s="1"/>
      <c r="AC165" s="1"/>
    </row>
    <row r="166" spans="1:29" s="4" customFormat="1" ht="27" x14ac:dyDescent="0.25">
      <c r="A166" s="48" t="s">
        <v>271</v>
      </c>
      <c r="B166" s="82"/>
      <c r="C166" s="90"/>
      <c r="D166" s="90"/>
      <c r="E166" s="90"/>
      <c r="F166" s="90"/>
      <c r="G166" s="84">
        <f t="shared" si="18"/>
        <v>111.19999999999997</v>
      </c>
      <c r="H166" s="91">
        <f t="shared" si="19"/>
        <v>111.62999999999998</v>
      </c>
      <c r="I166" s="91">
        <v>0.43</v>
      </c>
      <c r="J166" s="91"/>
      <c r="K166" s="92">
        <v>21748</v>
      </c>
      <c r="L166" s="91"/>
      <c r="M166" s="87" t="s">
        <v>36</v>
      </c>
      <c r="N166" s="87"/>
      <c r="O166" s="87"/>
      <c r="P166" s="87"/>
      <c r="Q166" s="87"/>
      <c r="R166" s="87"/>
      <c r="S166" s="87"/>
      <c r="T166" s="88"/>
      <c r="U166" s="88"/>
      <c r="V166" s="88"/>
      <c r="W166" s="87"/>
      <c r="X166" s="87" t="s">
        <v>146</v>
      </c>
      <c r="Y166" s="178" t="s">
        <v>334</v>
      </c>
      <c r="Z166" s="89" t="s">
        <v>231</v>
      </c>
      <c r="AA166" s="96" t="s">
        <v>350</v>
      </c>
      <c r="AB166" s="1"/>
      <c r="AC166" s="1"/>
    </row>
    <row r="167" spans="1:29" s="4" customFormat="1" ht="27" x14ac:dyDescent="0.25">
      <c r="A167" s="48" t="s">
        <v>271</v>
      </c>
      <c r="B167" s="82"/>
      <c r="C167" s="90"/>
      <c r="D167" s="90"/>
      <c r="E167" s="90"/>
      <c r="F167" s="90"/>
      <c r="G167" s="84">
        <f t="shared" si="18"/>
        <v>111.62999999999998</v>
      </c>
      <c r="H167" s="91">
        <f t="shared" si="19"/>
        <v>112.00999999999998</v>
      </c>
      <c r="I167" s="91">
        <v>0.38</v>
      </c>
      <c r="J167" s="91"/>
      <c r="K167" s="92">
        <v>21749</v>
      </c>
      <c r="L167" s="91"/>
      <c r="M167" s="87" t="s">
        <v>36</v>
      </c>
      <c r="N167" s="87"/>
      <c r="O167" s="87"/>
      <c r="P167" s="87"/>
      <c r="Q167" s="87"/>
      <c r="R167" s="87"/>
      <c r="S167" s="87" t="s">
        <v>131</v>
      </c>
      <c r="T167" s="88"/>
      <c r="U167" s="88"/>
      <c r="V167" s="88"/>
      <c r="W167" s="87"/>
      <c r="X167" s="87" t="s">
        <v>146</v>
      </c>
      <c r="Y167" s="178" t="s">
        <v>334</v>
      </c>
      <c r="Z167" s="89" t="s">
        <v>231</v>
      </c>
      <c r="AA167" s="96" t="s">
        <v>351</v>
      </c>
      <c r="AB167" s="1"/>
      <c r="AC167" s="1"/>
    </row>
    <row r="168" spans="1:29" s="4" customFormat="1" ht="13.5" x14ac:dyDescent="0.25">
      <c r="A168" s="48" t="s">
        <v>271</v>
      </c>
      <c r="B168" s="82"/>
      <c r="C168" s="90"/>
      <c r="D168" s="90"/>
      <c r="E168" s="90"/>
      <c r="F168" s="90"/>
      <c r="G168" s="84">
        <f t="shared" si="18"/>
        <v>112.00999999999998</v>
      </c>
      <c r="H168" s="91">
        <f t="shared" si="19"/>
        <v>112.19999999999997</v>
      </c>
      <c r="I168" s="91">
        <v>0.19</v>
      </c>
      <c r="J168" s="91"/>
      <c r="K168" s="92">
        <v>21750</v>
      </c>
      <c r="L168" s="91"/>
      <c r="M168" s="87" t="s">
        <v>36</v>
      </c>
      <c r="N168" s="87"/>
      <c r="O168" s="87"/>
      <c r="P168" s="87"/>
      <c r="Q168" s="87"/>
      <c r="R168" s="87"/>
      <c r="S168" s="87" t="s">
        <v>135</v>
      </c>
      <c r="T168" s="88"/>
      <c r="U168" s="88"/>
      <c r="V168" s="88"/>
      <c r="W168" s="87"/>
      <c r="X168" s="87" t="s">
        <v>146</v>
      </c>
      <c r="Y168" s="178" t="s">
        <v>334</v>
      </c>
      <c r="Z168" s="89" t="s">
        <v>229</v>
      </c>
      <c r="AA168" s="96" t="s">
        <v>352</v>
      </c>
      <c r="AB168" s="1"/>
      <c r="AC168" s="1"/>
    </row>
    <row r="169" spans="1:29" s="4" customFormat="1" ht="13.5" x14ac:dyDescent="0.25">
      <c r="A169" s="48" t="s">
        <v>271</v>
      </c>
      <c r="B169" s="82"/>
      <c r="C169" s="90"/>
      <c r="D169" s="90"/>
      <c r="E169" s="90"/>
      <c r="F169" s="90"/>
      <c r="G169" s="84">
        <f t="shared" si="18"/>
        <v>112.19999999999997</v>
      </c>
      <c r="H169" s="91">
        <f t="shared" si="19"/>
        <v>112.21999999999997</v>
      </c>
      <c r="I169" s="91">
        <v>0.02</v>
      </c>
      <c r="J169" s="91"/>
      <c r="K169" s="92">
        <v>21750</v>
      </c>
      <c r="L169" s="91"/>
      <c r="M169" s="87" t="s">
        <v>36</v>
      </c>
      <c r="N169" s="87" t="s">
        <v>42</v>
      </c>
      <c r="O169" s="87"/>
      <c r="P169" s="87"/>
      <c r="Q169" s="87"/>
      <c r="R169" s="87"/>
      <c r="S169" s="87"/>
      <c r="T169" s="88"/>
      <c r="U169" s="88"/>
      <c r="V169" s="88"/>
      <c r="W169" s="87"/>
      <c r="X169" s="87" t="s">
        <v>146</v>
      </c>
      <c r="Y169" s="178" t="s">
        <v>334</v>
      </c>
      <c r="Z169" s="89" t="s">
        <v>84</v>
      </c>
      <c r="AA169" s="96" t="s">
        <v>353</v>
      </c>
      <c r="AB169" s="1"/>
      <c r="AC169" s="1"/>
    </row>
    <row r="170" spans="1:29" s="4" customFormat="1" ht="27" x14ac:dyDescent="0.25">
      <c r="A170" s="48" t="s">
        <v>271</v>
      </c>
      <c r="B170" s="82"/>
      <c r="C170" s="90"/>
      <c r="D170" s="90"/>
      <c r="E170" s="90"/>
      <c r="F170" s="90"/>
      <c r="G170" s="84">
        <f t="shared" si="18"/>
        <v>112.21999999999997</v>
      </c>
      <c r="H170" s="91">
        <f t="shared" si="19"/>
        <v>112.41999999999997</v>
      </c>
      <c r="I170" s="91">
        <v>0.2</v>
      </c>
      <c r="J170" s="91"/>
      <c r="K170" s="92">
        <v>21751</v>
      </c>
      <c r="L170" s="91"/>
      <c r="M170" s="87" t="s">
        <v>36</v>
      </c>
      <c r="N170" s="87"/>
      <c r="O170" s="87"/>
      <c r="P170" s="87"/>
      <c r="Q170" s="87"/>
      <c r="R170" s="87"/>
      <c r="S170" s="87"/>
      <c r="T170" s="88"/>
      <c r="U170" s="88"/>
      <c r="V170" s="88"/>
      <c r="W170" s="87"/>
      <c r="X170" s="87" t="s">
        <v>158</v>
      </c>
      <c r="Y170" s="178" t="s">
        <v>334</v>
      </c>
      <c r="Z170" s="89" t="s">
        <v>229</v>
      </c>
      <c r="AA170" s="96" t="s">
        <v>354</v>
      </c>
      <c r="AB170" s="1"/>
      <c r="AC170" s="1"/>
    </row>
    <row r="171" spans="1:29" s="4" customFormat="1" ht="13.5" x14ac:dyDescent="0.25">
      <c r="A171" s="48" t="s">
        <v>271</v>
      </c>
      <c r="B171" s="82"/>
      <c r="C171" s="90"/>
      <c r="D171" s="90"/>
      <c r="E171" s="90"/>
      <c r="F171" s="90"/>
      <c r="G171" s="127">
        <v>112.42</v>
      </c>
      <c r="H171" s="136">
        <v>112.52</v>
      </c>
      <c r="I171" s="136">
        <v>0</v>
      </c>
      <c r="J171" s="122">
        <f>H171-G171</f>
        <v>9.9999999999994316E-2</v>
      </c>
      <c r="K171" s="129">
        <v>21751</v>
      </c>
      <c r="L171" s="136"/>
      <c r="M171" s="130"/>
      <c r="N171" s="130"/>
      <c r="O171" s="130"/>
      <c r="P171" s="130"/>
      <c r="Q171" s="130"/>
      <c r="R171" s="130"/>
      <c r="S171" s="130"/>
      <c r="T171" s="131"/>
      <c r="U171" s="131"/>
      <c r="V171" s="88"/>
      <c r="W171" s="130"/>
      <c r="X171" s="130"/>
      <c r="Y171" s="178" t="s">
        <v>334</v>
      </c>
      <c r="Z171" s="125" t="s">
        <v>223</v>
      </c>
      <c r="AA171" s="126" t="s">
        <v>448</v>
      </c>
      <c r="AB171" s="1"/>
      <c r="AC171" s="1"/>
    </row>
    <row r="172" spans="1:29" s="4" customFormat="1" ht="13.5" x14ac:dyDescent="0.25">
      <c r="A172" s="48" t="s">
        <v>271</v>
      </c>
      <c r="B172" s="68">
        <v>12</v>
      </c>
      <c r="C172" s="69">
        <v>112.52</v>
      </c>
      <c r="D172" s="69">
        <v>115.72</v>
      </c>
      <c r="E172" s="69">
        <f>D172-C172</f>
        <v>3.2000000000000028</v>
      </c>
      <c r="F172" s="69">
        <f>SUM(I173:I184)</f>
        <v>3.1199999999999997</v>
      </c>
      <c r="G172" s="144"/>
      <c r="H172" s="71"/>
      <c r="I172" s="71"/>
      <c r="J172" s="72"/>
      <c r="K172" s="73"/>
      <c r="L172" s="71"/>
      <c r="M172" s="74"/>
      <c r="N172" s="74"/>
      <c r="O172" s="74"/>
      <c r="P172" s="74"/>
      <c r="Q172" s="74"/>
      <c r="R172" s="74"/>
      <c r="S172" s="74"/>
      <c r="T172" s="75"/>
      <c r="U172" s="75"/>
      <c r="V172" s="75"/>
      <c r="W172" s="74"/>
      <c r="X172" s="74"/>
      <c r="Y172" s="176"/>
      <c r="Z172" s="76"/>
      <c r="AA172" s="97" t="s">
        <v>355</v>
      </c>
      <c r="AB172" s="1"/>
      <c r="AC172" s="1"/>
    </row>
    <row r="173" spans="1:29" s="4" customFormat="1" ht="13.5" x14ac:dyDescent="0.25">
      <c r="A173" s="48" t="s">
        <v>271</v>
      </c>
      <c r="B173" s="93"/>
      <c r="C173" s="90"/>
      <c r="D173" s="90"/>
      <c r="E173" s="90"/>
      <c r="F173" s="90"/>
      <c r="G173" s="120">
        <v>112.52</v>
      </c>
      <c r="H173" s="136">
        <f>G173+J173</f>
        <v>112.6</v>
      </c>
      <c r="I173" s="136">
        <v>0</v>
      </c>
      <c r="J173" s="137">
        <v>0.08</v>
      </c>
      <c r="K173" s="138">
        <v>21752</v>
      </c>
      <c r="L173" s="136"/>
      <c r="M173" s="130"/>
      <c r="N173" s="130"/>
      <c r="O173" s="130"/>
      <c r="P173" s="130"/>
      <c r="Q173" s="130"/>
      <c r="R173" s="130"/>
      <c r="S173" s="130"/>
      <c r="T173" s="131"/>
      <c r="U173" s="131"/>
      <c r="V173" s="88"/>
      <c r="W173" s="130"/>
      <c r="X173" s="130"/>
      <c r="Y173" s="178" t="s">
        <v>334</v>
      </c>
      <c r="Z173" s="125" t="s">
        <v>223</v>
      </c>
      <c r="AA173" s="126" t="s">
        <v>448</v>
      </c>
      <c r="AB173" s="1"/>
      <c r="AC173" s="1"/>
    </row>
    <row r="174" spans="1:29" s="4" customFormat="1" ht="13.5" x14ac:dyDescent="0.25">
      <c r="A174" s="48" t="s">
        <v>271</v>
      </c>
      <c r="B174" s="82"/>
      <c r="C174" s="90"/>
      <c r="D174" s="90"/>
      <c r="E174" s="90"/>
      <c r="F174" s="90"/>
      <c r="G174" s="84">
        <f>H173</f>
        <v>112.6</v>
      </c>
      <c r="H174" s="91">
        <f>G174+I174</f>
        <v>112.8</v>
      </c>
      <c r="I174" s="91">
        <v>0.2</v>
      </c>
      <c r="J174" s="91"/>
      <c r="K174" s="92">
        <v>21752</v>
      </c>
      <c r="L174" s="91"/>
      <c r="M174" s="87" t="s">
        <v>36</v>
      </c>
      <c r="N174" s="87"/>
      <c r="O174" s="87"/>
      <c r="P174" s="87"/>
      <c r="Q174" s="87"/>
      <c r="R174" s="87"/>
      <c r="S174" s="87"/>
      <c r="T174" s="88"/>
      <c r="U174" s="88"/>
      <c r="V174" s="88"/>
      <c r="W174" s="87"/>
      <c r="X174" s="87" t="s">
        <v>154</v>
      </c>
      <c r="Y174" s="178" t="s">
        <v>334</v>
      </c>
      <c r="Z174" s="89" t="s">
        <v>229</v>
      </c>
      <c r="AA174" s="96" t="s">
        <v>356</v>
      </c>
      <c r="AB174" s="1"/>
      <c r="AC174" s="1"/>
    </row>
    <row r="175" spans="1:29" s="4" customFormat="1" ht="13.5" x14ac:dyDescent="0.25">
      <c r="A175" s="48" t="s">
        <v>271</v>
      </c>
      <c r="B175" s="82"/>
      <c r="C175" s="90"/>
      <c r="D175" s="90"/>
      <c r="E175" s="90"/>
      <c r="F175" s="90"/>
      <c r="G175" s="84">
        <f>H174</f>
        <v>112.8</v>
      </c>
      <c r="H175" s="91">
        <f>G175+I175</f>
        <v>113.02</v>
      </c>
      <c r="I175" s="91">
        <v>0.22</v>
      </c>
      <c r="J175" s="91"/>
      <c r="K175" s="92">
        <v>21753</v>
      </c>
      <c r="L175" s="91"/>
      <c r="M175" s="87" t="s">
        <v>36</v>
      </c>
      <c r="N175" s="87"/>
      <c r="O175" s="87"/>
      <c r="P175" s="87"/>
      <c r="Q175" s="87"/>
      <c r="R175" s="87"/>
      <c r="S175" s="87"/>
      <c r="T175" s="88"/>
      <c r="U175" s="88"/>
      <c r="V175" s="88"/>
      <c r="W175" s="87"/>
      <c r="X175" s="87" t="s">
        <v>161</v>
      </c>
      <c r="Y175" s="178" t="s">
        <v>334</v>
      </c>
      <c r="Z175" s="89" t="s">
        <v>231</v>
      </c>
      <c r="AA175" s="96" t="s">
        <v>357</v>
      </c>
      <c r="AB175" s="1"/>
      <c r="AC175" s="1"/>
    </row>
    <row r="176" spans="1:29" s="4" customFormat="1" ht="13.5" x14ac:dyDescent="0.25">
      <c r="A176" s="48" t="s">
        <v>271</v>
      </c>
      <c r="B176" s="82"/>
      <c r="C176" s="90"/>
      <c r="D176" s="90"/>
      <c r="E176" s="90"/>
      <c r="F176" s="90"/>
      <c r="G176" s="84">
        <f t="shared" ref="G176:G184" si="22">H175</f>
        <v>113.02</v>
      </c>
      <c r="H176" s="91">
        <f t="shared" ref="H176:H184" si="23">G176+I176</f>
        <v>113.39999999999999</v>
      </c>
      <c r="I176" s="91">
        <v>0.38</v>
      </c>
      <c r="J176" s="91"/>
      <c r="K176" s="92">
        <v>21754</v>
      </c>
      <c r="L176" s="91"/>
      <c r="M176" s="87" t="s">
        <v>36</v>
      </c>
      <c r="N176" s="87"/>
      <c r="O176" s="87"/>
      <c r="P176" s="87"/>
      <c r="Q176" s="87"/>
      <c r="R176" s="87"/>
      <c r="S176" s="87"/>
      <c r="T176" s="88"/>
      <c r="U176" s="88"/>
      <c r="V176" s="88"/>
      <c r="W176" s="87"/>
      <c r="X176" s="87" t="s">
        <v>146</v>
      </c>
      <c r="Y176" s="178" t="s">
        <v>334</v>
      </c>
      <c r="Z176" s="89" t="s">
        <v>229</v>
      </c>
      <c r="AA176" s="96" t="s">
        <v>358</v>
      </c>
      <c r="AB176" s="1"/>
      <c r="AC176" s="1"/>
    </row>
    <row r="177" spans="1:29" s="4" customFormat="1" ht="13.5" x14ac:dyDescent="0.25">
      <c r="A177" s="48" t="s">
        <v>271</v>
      </c>
      <c r="B177" s="82"/>
      <c r="C177" s="90"/>
      <c r="D177" s="90"/>
      <c r="E177" s="90"/>
      <c r="F177" s="90"/>
      <c r="G177" s="84">
        <f t="shared" si="22"/>
        <v>113.39999999999999</v>
      </c>
      <c r="H177" s="91">
        <f t="shared" si="23"/>
        <v>113.66</v>
      </c>
      <c r="I177" s="91">
        <v>0.26</v>
      </c>
      <c r="J177" s="91"/>
      <c r="K177" s="92">
        <v>21755</v>
      </c>
      <c r="L177" s="91"/>
      <c r="M177" s="87" t="s">
        <v>36</v>
      </c>
      <c r="N177" s="87"/>
      <c r="O177" s="87"/>
      <c r="P177" s="87"/>
      <c r="Q177" s="87"/>
      <c r="R177" s="87"/>
      <c r="S177" s="87"/>
      <c r="T177" s="88"/>
      <c r="U177" s="88"/>
      <c r="V177" s="88"/>
      <c r="W177" s="87"/>
      <c r="X177" s="87" t="s">
        <v>146</v>
      </c>
      <c r="Y177" s="178" t="s">
        <v>334</v>
      </c>
      <c r="Z177" s="89" t="s">
        <v>229</v>
      </c>
      <c r="AA177" s="96" t="s">
        <v>359</v>
      </c>
      <c r="AB177" s="1"/>
      <c r="AC177" s="1"/>
    </row>
    <row r="178" spans="1:29" s="4" customFormat="1" ht="13.5" x14ac:dyDescent="0.25">
      <c r="A178" s="48" t="s">
        <v>271</v>
      </c>
      <c r="B178" s="82"/>
      <c r="C178" s="90"/>
      <c r="D178" s="90"/>
      <c r="E178" s="90"/>
      <c r="F178" s="90"/>
      <c r="G178" s="84">
        <f t="shared" si="22"/>
        <v>113.66</v>
      </c>
      <c r="H178" s="91">
        <f t="shared" si="23"/>
        <v>113.94</v>
      </c>
      <c r="I178" s="91">
        <v>0.28000000000000003</v>
      </c>
      <c r="J178" s="91"/>
      <c r="K178" s="92">
        <v>21756</v>
      </c>
      <c r="L178" s="91"/>
      <c r="M178" s="87" t="s">
        <v>36</v>
      </c>
      <c r="N178" s="87"/>
      <c r="O178" s="87"/>
      <c r="P178" s="87"/>
      <c r="Q178" s="87"/>
      <c r="R178" s="87"/>
      <c r="S178" s="87"/>
      <c r="T178" s="88"/>
      <c r="U178" s="88"/>
      <c r="V178" s="88"/>
      <c r="W178" s="87"/>
      <c r="X178" s="87" t="s">
        <v>146</v>
      </c>
      <c r="Y178" s="178" t="s">
        <v>334</v>
      </c>
      <c r="Z178" s="89" t="s">
        <v>228</v>
      </c>
      <c r="AA178" s="96" t="s">
        <v>360</v>
      </c>
      <c r="AB178" s="1"/>
      <c r="AC178" s="1"/>
    </row>
    <row r="179" spans="1:29" s="4" customFormat="1" ht="13.5" x14ac:dyDescent="0.25">
      <c r="A179" s="48" t="s">
        <v>271</v>
      </c>
      <c r="B179" s="82"/>
      <c r="C179" s="90"/>
      <c r="D179" s="90"/>
      <c r="E179" s="90"/>
      <c r="F179" s="90"/>
      <c r="G179" s="84">
        <f t="shared" si="22"/>
        <v>113.94</v>
      </c>
      <c r="H179" s="91">
        <f t="shared" si="23"/>
        <v>114.13</v>
      </c>
      <c r="I179" s="91">
        <v>0.19</v>
      </c>
      <c r="J179" s="91"/>
      <c r="K179" s="92">
        <v>21757</v>
      </c>
      <c r="L179" s="91"/>
      <c r="M179" s="87" t="s">
        <v>36</v>
      </c>
      <c r="N179" s="87"/>
      <c r="O179" s="87"/>
      <c r="P179" s="87"/>
      <c r="Q179" s="87"/>
      <c r="R179" s="87"/>
      <c r="S179" s="87"/>
      <c r="T179" s="88"/>
      <c r="U179" s="88"/>
      <c r="V179" s="88"/>
      <c r="W179" s="87"/>
      <c r="X179" s="87" t="s">
        <v>146</v>
      </c>
      <c r="Y179" s="178" t="s">
        <v>334</v>
      </c>
      <c r="Z179" s="89" t="s">
        <v>228</v>
      </c>
      <c r="AA179" s="96" t="s">
        <v>361</v>
      </c>
      <c r="AB179" s="1"/>
      <c r="AC179" s="1"/>
    </row>
    <row r="180" spans="1:29" s="4" customFormat="1" ht="27" x14ac:dyDescent="0.25">
      <c r="A180" s="48" t="s">
        <v>271</v>
      </c>
      <c r="B180" s="82"/>
      <c r="C180" s="90"/>
      <c r="D180" s="90"/>
      <c r="E180" s="90"/>
      <c r="F180" s="90"/>
      <c r="G180" s="84">
        <f t="shared" si="22"/>
        <v>114.13</v>
      </c>
      <c r="H180" s="91">
        <f t="shared" si="23"/>
        <v>114.46</v>
      </c>
      <c r="I180" s="91">
        <v>0.33</v>
      </c>
      <c r="J180" s="91"/>
      <c r="K180" s="92">
        <v>21758</v>
      </c>
      <c r="L180" s="91"/>
      <c r="M180" s="87" t="s">
        <v>36</v>
      </c>
      <c r="N180" s="87"/>
      <c r="O180" s="87"/>
      <c r="P180" s="87"/>
      <c r="Q180" s="87"/>
      <c r="R180" s="87"/>
      <c r="S180" s="87"/>
      <c r="T180" s="88"/>
      <c r="U180" s="88"/>
      <c r="V180" s="88"/>
      <c r="W180" s="87"/>
      <c r="X180" s="87" t="s">
        <v>150</v>
      </c>
      <c r="Y180" s="178" t="s">
        <v>334</v>
      </c>
      <c r="Z180" s="89" t="s">
        <v>227</v>
      </c>
      <c r="AA180" s="96" t="s">
        <v>362</v>
      </c>
      <c r="AB180" s="1"/>
      <c r="AC180" s="1"/>
    </row>
    <row r="181" spans="1:29" s="4" customFormat="1" ht="13.5" x14ac:dyDescent="0.25">
      <c r="A181" s="48" t="s">
        <v>271</v>
      </c>
      <c r="B181" s="82"/>
      <c r="C181" s="90"/>
      <c r="D181" s="90"/>
      <c r="E181" s="90"/>
      <c r="F181" s="90"/>
      <c r="G181" s="84">
        <f t="shared" si="22"/>
        <v>114.46</v>
      </c>
      <c r="H181" s="91">
        <f t="shared" si="23"/>
        <v>114.66</v>
      </c>
      <c r="I181" s="91">
        <v>0.2</v>
      </c>
      <c r="J181" s="91"/>
      <c r="K181" s="92">
        <v>21759</v>
      </c>
      <c r="L181" s="91"/>
      <c r="M181" s="87" t="s">
        <v>36</v>
      </c>
      <c r="N181" s="87"/>
      <c r="O181" s="87"/>
      <c r="P181" s="87"/>
      <c r="Q181" s="87"/>
      <c r="R181" s="87"/>
      <c r="S181" s="87"/>
      <c r="T181" s="88"/>
      <c r="U181" s="88"/>
      <c r="V181" s="88"/>
      <c r="W181" s="87"/>
      <c r="X181" s="87" t="s">
        <v>146</v>
      </c>
      <c r="Y181" s="178" t="s">
        <v>334</v>
      </c>
      <c r="Z181" s="89" t="s">
        <v>231</v>
      </c>
      <c r="AA181" s="96" t="s">
        <v>363</v>
      </c>
      <c r="AB181" s="1"/>
      <c r="AC181" s="1"/>
    </row>
    <row r="182" spans="1:29" s="4" customFormat="1" ht="27" x14ac:dyDescent="0.25">
      <c r="A182" s="48" t="s">
        <v>271</v>
      </c>
      <c r="B182" s="82"/>
      <c r="C182" s="90"/>
      <c r="D182" s="90"/>
      <c r="E182" s="90"/>
      <c r="F182" s="90"/>
      <c r="G182" s="84">
        <f t="shared" si="22"/>
        <v>114.66</v>
      </c>
      <c r="H182" s="91">
        <f t="shared" si="23"/>
        <v>114.94</v>
      </c>
      <c r="I182" s="91">
        <v>0.28000000000000003</v>
      </c>
      <c r="J182" s="91"/>
      <c r="K182" s="92">
        <v>21760</v>
      </c>
      <c r="L182" s="91"/>
      <c r="M182" s="87" t="s">
        <v>36</v>
      </c>
      <c r="N182" s="87"/>
      <c r="O182" s="87"/>
      <c r="P182" s="87"/>
      <c r="Q182" s="87"/>
      <c r="R182" s="87"/>
      <c r="S182" s="87"/>
      <c r="T182" s="88"/>
      <c r="U182" s="88" t="s">
        <v>364</v>
      </c>
      <c r="V182" s="88"/>
      <c r="W182" s="87"/>
      <c r="X182" s="87" t="s">
        <v>146</v>
      </c>
      <c r="Y182" s="178" t="s">
        <v>334</v>
      </c>
      <c r="Z182" s="89" t="s">
        <v>231</v>
      </c>
      <c r="AA182" s="96" t="s">
        <v>365</v>
      </c>
      <c r="AB182" s="1"/>
      <c r="AC182" s="1"/>
    </row>
    <row r="183" spans="1:29" s="4" customFormat="1" ht="13.5" x14ac:dyDescent="0.25">
      <c r="A183" s="48" t="s">
        <v>271</v>
      </c>
      <c r="B183" s="61"/>
      <c r="C183" s="58"/>
      <c r="D183" s="58"/>
      <c r="E183" s="58"/>
      <c r="F183" s="58"/>
      <c r="G183" s="64">
        <f t="shared" si="22"/>
        <v>114.94</v>
      </c>
      <c r="H183" s="62">
        <f t="shared" si="23"/>
        <v>114.97</v>
      </c>
      <c r="I183" s="62">
        <v>0.03</v>
      </c>
      <c r="J183" s="62"/>
      <c r="K183" s="55"/>
      <c r="L183" s="62"/>
      <c r="M183" s="32" t="s">
        <v>42</v>
      </c>
      <c r="N183" s="32"/>
      <c r="O183" s="32"/>
      <c r="P183" s="32" t="s">
        <v>169</v>
      </c>
      <c r="Q183" s="32"/>
      <c r="R183" s="32"/>
      <c r="S183" s="32"/>
      <c r="T183" s="33"/>
      <c r="U183" s="33"/>
      <c r="V183" s="33"/>
      <c r="W183" s="32"/>
      <c r="X183" s="32" t="s">
        <v>146</v>
      </c>
      <c r="Y183" s="177"/>
      <c r="Z183" s="63" t="s">
        <v>84</v>
      </c>
      <c r="AA183" s="98"/>
      <c r="AB183" s="1"/>
      <c r="AC183" s="1"/>
    </row>
    <row r="184" spans="1:29" s="4" customFormat="1" ht="27" x14ac:dyDescent="0.25">
      <c r="A184" s="48" t="s">
        <v>271</v>
      </c>
      <c r="B184" s="61"/>
      <c r="C184" s="58"/>
      <c r="D184" s="58"/>
      <c r="E184" s="58"/>
      <c r="F184" s="58"/>
      <c r="G184" s="64">
        <f t="shared" si="22"/>
        <v>114.97</v>
      </c>
      <c r="H184" s="62">
        <f t="shared" si="23"/>
        <v>115.72</v>
      </c>
      <c r="I184" s="62">
        <v>0.75</v>
      </c>
      <c r="J184" s="62"/>
      <c r="K184" s="55"/>
      <c r="L184" s="62"/>
      <c r="M184" s="32" t="s">
        <v>39</v>
      </c>
      <c r="N184" s="32" t="s">
        <v>45</v>
      </c>
      <c r="O184" s="32"/>
      <c r="P184" s="32" t="s">
        <v>82</v>
      </c>
      <c r="Q184" s="32"/>
      <c r="R184" s="32"/>
      <c r="S184" s="32"/>
      <c r="T184" s="33"/>
      <c r="U184" s="33"/>
      <c r="V184" s="33"/>
      <c r="W184" s="32"/>
      <c r="X184" s="32" t="s">
        <v>146</v>
      </c>
      <c r="Y184" s="177"/>
      <c r="Z184" s="63" t="s">
        <v>9</v>
      </c>
      <c r="AA184" s="98" t="s">
        <v>366</v>
      </c>
      <c r="AB184" s="1"/>
      <c r="AC184" s="1"/>
    </row>
    <row r="185" spans="1:29" s="4" customFormat="1" ht="13.5" x14ac:dyDescent="0.25">
      <c r="A185" s="48" t="s">
        <v>271</v>
      </c>
      <c r="B185" s="68">
        <v>13</v>
      </c>
      <c r="C185" s="69">
        <v>115.72</v>
      </c>
      <c r="D185" s="69">
        <v>118.72</v>
      </c>
      <c r="E185" s="69">
        <f>D185-C185</f>
        <v>3</v>
      </c>
      <c r="F185" s="69">
        <v>3</v>
      </c>
      <c r="G185" s="70"/>
      <c r="H185" s="71"/>
      <c r="I185" s="71"/>
      <c r="J185" s="72"/>
      <c r="K185" s="73"/>
      <c r="L185" s="71"/>
      <c r="M185" s="74"/>
      <c r="N185" s="74"/>
      <c r="O185" s="74"/>
      <c r="P185" s="74"/>
      <c r="Q185" s="74"/>
      <c r="R185" s="74"/>
      <c r="S185" s="74"/>
      <c r="T185" s="75"/>
      <c r="U185" s="75"/>
      <c r="V185" s="75"/>
      <c r="W185" s="74"/>
      <c r="X185" s="74"/>
      <c r="Y185" s="74"/>
      <c r="Z185" s="76"/>
      <c r="AA185" s="97" t="s">
        <v>452</v>
      </c>
      <c r="AB185" s="1"/>
      <c r="AC185" s="1"/>
    </row>
    <row r="186" spans="1:29" s="4" customFormat="1" ht="13.5" x14ac:dyDescent="0.25">
      <c r="A186" s="48" t="s">
        <v>271</v>
      </c>
      <c r="B186" s="61"/>
      <c r="C186" s="58"/>
      <c r="D186" s="58"/>
      <c r="E186" s="58"/>
      <c r="F186" s="58"/>
      <c r="G186" s="64">
        <v>115.72</v>
      </c>
      <c r="H186" s="62">
        <v>118.72</v>
      </c>
      <c r="I186" s="62">
        <f>H186-G186</f>
        <v>3</v>
      </c>
      <c r="J186" s="62"/>
      <c r="K186" s="55"/>
      <c r="L186" s="62"/>
      <c r="M186" s="32"/>
      <c r="N186" s="32"/>
      <c r="O186" s="32"/>
      <c r="P186" s="32"/>
      <c r="Q186" s="32"/>
      <c r="R186" s="32"/>
      <c r="S186" s="32"/>
      <c r="T186" s="33"/>
      <c r="U186" s="33"/>
      <c r="V186" s="33"/>
      <c r="W186" s="32"/>
      <c r="X186" s="32"/>
      <c r="Y186" s="32"/>
      <c r="Z186" s="63" t="s">
        <v>429</v>
      </c>
      <c r="AA186" s="95" t="s">
        <v>435</v>
      </c>
      <c r="AB186" s="1"/>
      <c r="AC186" s="1"/>
    </row>
    <row r="187" spans="1:29" s="4" customFormat="1" ht="13.5" x14ac:dyDescent="0.25">
      <c r="A187" s="48" t="s">
        <v>271</v>
      </c>
      <c r="B187" s="213" t="s">
        <v>446</v>
      </c>
      <c r="C187" s="214"/>
      <c r="D187" s="214"/>
      <c r="E187" s="214"/>
      <c r="F187" s="214"/>
      <c r="G187" s="214"/>
      <c r="H187" s="214"/>
      <c r="I187" s="214"/>
      <c r="J187" s="214"/>
      <c r="K187" s="214"/>
      <c r="L187" s="214"/>
      <c r="M187" s="214"/>
      <c r="N187" s="214"/>
      <c r="O187" s="214"/>
      <c r="P187" s="214"/>
      <c r="Q187" s="214"/>
      <c r="R187" s="214"/>
      <c r="S187" s="214"/>
      <c r="T187" s="214"/>
      <c r="U187" s="214"/>
      <c r="V187" s="214"/>
      <c r="W187" s="214"/>
      <c r="X187" s="214"/>
      <c r="Y187" s="214"/>
      <c r="Z187" s="214"/>
      <c r="AA187" s="215"/>
      <c r="AB187" s="1"/>
      <c r="AC187" s="1"/>
    </row>
  </sheetData>
  <autoFilter ref="I1:I187" xr:uid="{19A7C502-EF9E-4C07-85F6-944E953BBA51}"/>
  <mergeCells count="46">
    <mergeCell ref="A6:B7"/>
    <mergeCell ref="C7:D7"/>
    <mergeCell ref="L7:N7"/>
    <mergeCell ref="P7:Q7"/>
    <mergeCell ref="R7:T7"/>
    <mergeCell ref="E3:F3"/>
    <mergeCell ref="B187:AA187"/>
    <mergeCell ref="B9:F9"/>
    <mergeCell ref="G9:AA9"/>
    <mergeCell ref="C4:D4"/>
    <mergeCell ref="C5:D5"/>
    <mergeCell ref="R5:U5"/>
    <mergeCell ref="R6:T6"/>
    <mergeCell ref="F10:F11"/>
    <mergeCell ref="J10:J11"/>
    <mergeCell ref="M10:M11"/>
    <mergeCell ref="C10:D10"/>
    <mergeCell ref="G10:H10"/>
    <mergeCell ref="K10:K11"/>
    <mergeCell ref="L3:N3"/>
    <mergeCell ref="L4:N4"/>
    <mergeCell ref="L10:L11"/>
    <mergeCell ref="AA10:AA11"/>
    <mergeCell ref="R10:R11"/>
    <mergeCell ref="W10:W11"/>
    <mergeCell ref="X10:X11"/>
    <mergeCell ref="Y10:Y11"/>
    <mergeCell ref="S10:S11"/>
    <mergeCell ref="T10:U10"/>
    <mergeCell ref="V10:V11"/>
    <mergeCell ref="A10:A11"/>
    <mergeCell ref="B10:B11"/>
    <mergeCell ref="E10:E11"/>
    <mergeCell ref="I10:I11"/>
    <mergeCell ref="A1:Z2"/>
    <mergeCell ref="Z10:Z11"/>
    <mergeCell ref="N10:N11"/>
    <mergeCell ref="O10:O11"/>
    <mergeCell ref="P10:P11"/>
    <mergeCell ref="Q10:Q11"/>
    <mergeCell ref="C3:D3"/>
    <mergeCell ref="C6:D6"/>
    <mergeCell ref="P5:Q5"/>
    <mergeCell ref="P6:Q6"/>
    <mergeCell ref="L5:N5"/>
    <mergeCell ref="L6:N6"/>
  </mergeCells>
  <phoneticPr fontId="25" type="noConversion"/>
  <pageMargins left="0.11811023622047245" right="0.11811023622047245" top="0.55118110236220474" bottom="0.35433070866141736" header="0.31496062992125984" footer="0.31496062992125984"/>
  <pageSetup paperSize="3" scale="82" fitToHeight="0" orientation="landscape" r:id="rId1"/>
  <headerFooter>
    <oddHeader>&amp;RPage &amp;P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000-000006000000}">
          <x14:formula1>
            <xm:f>'Lookup Fields'!$A$45:$A$50</xm:f>
          </x14:formula1>
          <xm:sqref>X149:X186 X12:X137</xm:sqref>
        </x14:dataValidation>
        <x14:dataValidation type="list" allowBlank="1" showInputMessage="1" showErrorMessage="1" xr:uid="{00000000-0002-0000-0000-000000000000}">
          <x14:formula1>
            <xm:f>'Lookup Fields'!$A$53:$A$73</xm:f>
          </x14:formula1>
          <xm:sqref>Z12:Z186</xm:sqref>
        </x14:dataValidation>
        <x14:dataValidation type="list" allowBlank="1" showInputMessage="1" showErrorMessage="1" xr:uid="{00000000-0002-0000-0000-000001000000}">
          <x14:formula1>
            <xm:f>'Lookup Fields'!$A$2:$A$12</xm:f>
          </x14:formula1>
          <xm:sqref>M12:N186</xm:sqref>
        </x14:dataValidation>
        <x14:dataValidation type="list" allowBlank="1" showInputMessage="1" showErrorMessage="1" xr:uid="{00000000-0002-0000-0000-000002000000}">
          <x14:formula1>
            <xm:f>'Lookup Fields'!$A$15:$A$17</xm:f>
          </x14:formula1>
          <xm:sqref>O12:O186</xm:sqref>
        </x14:dataValidation>
        <x14:dataValidation type="list" allowBlank="1" showInputMessage="1" showErrorMessage="1" xr:uid="{00000000-0002-0000-0000-000003000000}">
          <x14:formula1>
            <xm:f>'Lookup Fields'!$A$20:$A$28</xm:f>
          </x14:formula1>
          <xm:sqref>P12:P186</xm:sqref>
        </x14:dataValidation>
        <x14:dataValidation type="list" allowBlank="1" showInputMessage="1" showErrorMessage="1" xr:uid="{00000000-0002-0000-0000-000004000000}">
          <x14:formula1>
            <xm:f>'Lookup Fields'!$A$31:$A$42</xm:f>
          </x14:formula1>
          <xm:sqref>Q12:R186</xm:sqref>
        </x14:dataValidation>
        <x14:dataValidation type="list" allowBlank="1" showInputMessage="1" showErrorMessage="1" xr:uid="{00000000-0002-0000-0000-000005000000}">
          <x14:formula1>
            <xm:f>'Lookup Fields'!$A$91:$A$94</xm:f>
          </x14:formula1>
          <xm:sqref>W12:W186</xm:sqref>
        </x14:dataValidation>
        <x14:dataValidation type="list" allowBlank="1" showInputMessage="1" showErrorMessage="1" xr:uid="{00000000-0002-0000-0000-000007000000}">
          <x14:formula1>
            <xm:f>'Lookup Fields'!$A$76:$A$88</xm:f>
          </x14:formula1>
          <xm:sqref>S12:S186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workbookViewId="0">
      <selection activeCell="B13" sqref="B13"/>
    </sheetView>
  </sheetViews>
  <sheetFormatPr defaultRowHeight="15" x14ac:dyDescent="0.25"/>
  <cols>
    <col min="3" max="4" width="10.7109375" customWidth="1"/>
    <col min="5" max="6" width="10.85546875" customWidth="1"/>
  </cols>
  <sheetData>
    <row r="1" spans="1:6" ht="14.45" customHeight="1" x14ac:dyDescent="0.25">
      <c r="A1" s="235" t="s">
        <v>24</v>
      </c>
      <c r="B1" s="189" t="s">
        <v>20</v>
      </c>
      <c r="C1" s="236" t="s">
        <v>267</v>
      </c>
      <c r="D1" s="237"/>
      <c r="E1" s="189" t="s">
        <v>241</v>
      </c>
      <c r="F1" s="189" t="s">
        <v>242</v>
      </c>
    </row>
    <row r="2" spans="1:6" ht="26.25" customHeight="1" thickBot="1" x14ac:dyDescent="0.3">
      <c r="A2" s="194"/>
      <c r="B2" s="190"/>
      <c r="C2" s="77" t="s">
        <v>268</v>
      </c>
      <c r="D2" s="77" t="s">
        <v>269</v>
      </c>
      <c r="E2" s="190"/>
      <c r="F2" s="190"/>
    </row>
    <row r="3" spans="1:6" x14ac:dyDescent="0.25">
      <c r="A3" s="34"/>
      <c r="B3" s="35"/>
      <c r="C3" s="40"/>
      <c r="D3" s="40"/>
      <c r="E3" s="40"/>
      <c r="F3" s="41"/>
    </row>
    <row r="4" spans="1:6" x14ac:dyDescent="0.25">
      <c r="A4" s="34"/>
      <c r="B4" s="35"/>
      <c r="C4" s="40"/>
      <c r="D4" s="40"/>
      <c r="E4" s="40"/>
      <c r="F4" s="41"/>
    </row>
    <row r="5" spans="1:6" x14ac:dyDescent="0.25">
      <c r="A5" s="34"/>
      <c r="B5" s="35"/>
      <c r="C5" s="40"/>
      <c r="D5" s="40"/>
      <c r="E5" s="40"/>
      <c r="F5" s="41"/>
    </row>
    <row r="6" spans="1:6" x14ac:dyDescent="0.25">
      <c r="A6" s="34"/>
      <c r="B6" s="35"/>
      <c r="C6" s="40"/>
      <c r="D6" s="40"/>
      <c r="E6" s="40"/>
      <c r="F6" s="41"/>
    </row>
    <row r="7" spans="1:6" x14ac:dyDescent="0.25">
      <c r="A7" s="34"/>
      <c r="B7" s="35"/>
      <c r="C7" s="40"/>
      <c r="D7" s="40"/>
      <c r="E7" s="40"/>
      <c r="F7" s="41"/>
    </row>
    <row r="8" spans="1:6" x14ac:dyDescent="0.25">
      <c r="A8" s="34"/>
      <c r="B8" s="35"/>
      <c r="C8" s="40"/>
      <c r="D8" s="40"/>
      <c r="E8" s="40"/>
      <c r="F8" s="41"/>
    </row>
    <row r="9" spans="1:6" x14ac:dyDescent="0.25">
      <c r="A9" s="34"/>
      <c r="B9" s="35"/>
      <c r="C9" s="40"/>
      <c r="D9" s="40"/>
      <c r="E9" s="40"/>
      <c r="F9" s="41"/>
    </row>
    <row r="10" spans="1:6" x14ac:dyDescent="0.25">
      <c r="A10" s="34"/>
      <c r="B10" s="35"/>
      <c r="C10" s="40"/>
      <c r="D10" s="40"/>
      <c r="E10" s="40"/>
      <c r="F10" s="41"/>
    </row>
    <row r="11" spans="1:6" x14ac:dyDescent="0.25">
      <c r="A11" s="34"/>
      <c r="B11" s="35"/>
      <c r="C11" s="40"/>
      <c r="D11" s="40"/>
      <c r="E11" s="40"/>
      <c r="F11" s="41"/>
    </row>
    <row r="12" spans="1:6" x14ac:dyDescent="0.25">
      <c r="A12" s="34"/>
      <c r="B12" s="35"/>
      <c r="C12" s="40"/>
      <c r="D12" s="40"/>
      <c r="E12" s="40"/>
      <c r="F12" s="41"/>
    </row>
    <row r="13" spans="1:6" x14ac:dyDescent="0.25">
      <c r="A13" s="34"/>
      <c r="B13" s="35"/>
      <c r="C13" s="40"/>
      <c r="D13" s="40"/>
      <c r="E13" s="40"/>
      <c r="F13" s="41"/>
    </row>
    <row r="14" spans="1:6" x14ac:dyDescent="0.25">
      <c r="A14" s="34"/>
      <c r="B14" s="35"/>
      <c r="C14" s="40"/>
      <c r="D14" s="40"/>
      <c r="E14" s="40"/>
      <c r="F14" s="41"/>
    </row>
    <row r="15" spans="1:6" x14ac:dyDescent="0.25">
      <c r="A15" s="34"/>
      <c r="B15" s="35"/>
      <c r="C15" s="40"/>
      <c r="D15" s="40"/>
      <c r="E15" s="40"/>
      <c r="F15" s="41"/>
    </row>
    <row r="16" spans="1:6" x14ac:dyDescent="0.25">
      <c r="A16" s="34"/>
      <c r="B16" s="35"/>
      <c r="C16" s="40"/>
      <c r="D16" s="40"/>
      <c r="E16" s="40"/>
      <c r="F16" s="41"/>
    </row>
    <row r="17" spans="1:6" x14ac:dyDescent="0.25">
      <c r="A17" s="34"/>
      <c r="B17" s="35"/>
      <c r="C17" s="40"/>
      <c r="D17" s="40"/>
      <c r="E17" s="40"/>
      <c r="F17" s="41"/>
    </row>
    <row r="18" spans="1:6" x14ac:dyDescent="0.25">
      <c r="A18" s="34"/>
      <c r="B18" s="35"/>
      <c r="C18" s="40"/>
      <c r="D18" s="40"/>
      <c r="E18" s="40"/>
      <c r="F18" s="41"/>
    </row>
    <row r="19" spans="1:6" x14ac:dyDescent="0.25">
      <c r="A19" s="36"/>
      <c r="B19" s="37"/>
      <c r="C19" s="42"/>
      <c r="D19" s="42"/>
      <c r="E19" s="40"/>
      <c r="F19" s="43"/>
    </row>
    <row r="20" spans="1:6" ht="15.75" thickBot="1" x14ac:dyDescent="0.3">
      <c r="A20" s="39"/>
      <c r="B20" s="38"/>
      <c r="C20" s="44"/>
      <c r="D20" s="44"/>
      <c r="E20" s="44"/>
      <c r="F20" s="45"/>
    </row>
  </sheetData>
  <mergeCells count="5">
    <mergeCell ref="F1:F2"/>
    <mergeCell ref="E1:E2"/>
    <mergeCell ref="A1:A2"/>
    <mergeCell ref="B1:B2"/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38"/>
  <sheetViews>
    <sheetView workbookViewId="0">
      <selection activeCell="D33" sqref="D33"/>
    </sheetView>
  </sheetViews>
  <sheetFormatPr defaultRowHeight="15" x14ac:dyDescent="0.25"/>
  <cols>
    <col min="1" max="1" width="10.28515625" style="101" bestFit="1" customWidth="1"/>
    <col min="2" max="2" width="7.85546875" style="101" bestFit="1" customWidth="1"/>
    <col min="3" max="3" width="22.28515625" style="149" customWidth="1"/>
    <col min="4" max="4" width="8.7109375" style="154" customWidth="1"/>
    <col min="5" max="5" width="7.7109375" style="154" customWidth="1"/>
    <col min="6" max="6" width="8.7109375" style="154" customWidth="1"/>
    <col min="7" max="7" width="8.7109375" style="101" customWidth="1"/>
    <col min="8" max="8" width="10.5703125" style="101" customWidth="1"/>
    <col min="9" max="9" width="8.7109375" style="101" customWidth="1"/>
    <col min="10" max="10" width="32" style="156" bestFit="1" customWidth="1"/>
  </cols>
  <sheetData>
    <row r="1" spans="1:10" ht="20.25" x14ac:dyDescent="0.25">
      <c r="A1" s="239" t="s">
        <v>257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0.100000000000001" customHeight="1" x14ac:dyDescent="0.25">
      <c r="A2" s="240" t="s">
        <v>24</v>
      </c>
      <c r="B2" s="238" t="s">
        <v>258</v>
      </c>
      <c r="C2" s="238" t="s">
        <v>259</v>
      </c>
      <c r="D2" s="241" t="s">
        <v>265</v>
      </c>
      <c r="E2" s="241" t="s">
        <v>266</v>
      </c>
      <c r="F2" s="241" t="s">
        <v>10</v>
      </c>
      <c r="G2" s="238" t="s">
        <v>319</v>
      </c>
      <c r="H2" s="238" t="s">
        <v>260</v>
      </c>
      <c r="I2" s="238" t="s">
        <v>263</v>
      </c>
      <c r="J2" s="238" t="s">
        <v>264</v>
      </c>
    </row>
    <row r="3" spans="1:10" ht="20.100000000000001" customHeight="1" x14ac:dyDescent="0.25">
      <c r="A3" s="240"/>
      <c r="B3" s="238"/>
      <c r="C3" s="238"/>
      <c r="D3" s="241"/>
      <c r="E3" s="241"/>
      <c r="F3" s="241"/>
      <c r="G3" s="238"/>
      <c r="H3" s="238"/>
      <c r="I3" s="238"/>
      <c r="J3" s="238"/>
    </row>
    <row r="4" spans="1:10" x14ac:dyDescent="0.25">
      <c r="A4" s="100" t="s">
        <v>271</v>
      </c>
      <c r="B4" s="100">
        <v>5639</v>
      </c>
      <c r="C4" s="148" t="s">
        <v>403</v>
      </c>
      <c r="D4" s="150">
        <v>56.71</v>
      </c>
      <c r="E4" s="150">
        <v>57.010000000000005</v>
      </c>
      <c r="F4" s="150">
        <v>0.30000000000000426</v>
      </c>
      <c r="G4" s="100">
        <v>19.100000000000001</v>
      </c>
      <c r="H4" s="151">
        <v>44255</v>
      </c>
      <c r="I4" s="100" t="s">
        <v>320</v>
      </c>
      <c r="J4" s="182" t="s">
        <v>231</v>
      </c>
    </row>
    <row r="5" spans="1:10" x14ac:dyDescent="0.25">
      <c r="A5" s="100" t="s">
        <v>271</v>
      </c>
      <c r="B5" s="100">
        <v>5640</v>
      </c>
      <c r="C5" s="148" t="s">
        <v>403</v>
      </c>
      <c r="D5" s="150">
        <v>57.010000000000005</v>
      </c>
      <c r="E5" s="150">
        <v>57.400000000000006</v>
      </c>
      <c r="F5" s="150">
        <v>0.39000000000000057</v>
      </c>
      <c r="G5" s="100">
        <v>22.8</v>
      </c>
      <c r="H5" s="151">
        <v>44255</v>
      </c>
      <c r="I5" s="100" t="s">
        <v>320</v>
      </c>
      <c r="J5" s="182" t="s">
        <v>456</v>
      </c>
    </row>
    <row r="6" spans="1:10" x14ac:dyDescent="0.25">
      <c r="A6" s="100" t="s">
        <v>271</v>
      </c>
      <c r="B6" s="100">
        <v>5641</v>
      </c>
      <c r="C6" s="148" t="s">
        <v>413</v>
      </c>
      <c r="D6" s="150">
        <v>57.620000000000005</v>
      </c>
      <c r="E6" s="150">
        <v>58.120000000000005</v>
      </c>
      <c r="F6" s="150">
        <v>0.42</v>
      </c>
      <c r="G6" s="100">
        <v>18.8</v>
      </c>
      <c r="H6" s="151">
        <v>44255</v>
      </c>
      <c r="I6" s="100" t="s">
        <v>320</v>
      </c>
      <c r="J6" s="182" t="s">
        <v>473</v>
      </c>
    </row>
    <row r="7" spans="1:10" x14ac:dyDescent="0.25">
      <c r="A7" s="100" t="s">
        <v>271</v>
      </c>
      <c r="B7" s="100">
        <v>5642</v>
      </c>
      <c r="C7" s="148" t="s">
        <v>413</v>
      </c>
      <c r="D7" s="150">
        <v>58.12</v>
      </c>
      <c r="E7" s="150">
        <v>58.269999999999996</v>
      </c>
      <c r="F7" s="150">
        <v>0.14999999999999858</v>
      </c>
      <c r="G7" s="100">
        <v>11.12</v>
      </c>
      <c r="H7" s="151">
        <v>44255</v>
      </c>
      <c r="I7" s="100" t="s">
        <v>320</v>
      </c>
      <c r="J7" s="182" t="s">
        <v>457</v>
      </c>
    </row>
    <row r="8" spans="1:10" x14ac:dyDescent="0.25">
      <c r="A8" s="100" t="s">
        <v>271</v>
      </c>
      <c r="B8" s="100">
        <v>5643</v>
      </c>
      <c r="C8" s="148" t="s">
        <v>413</v>
      </c>
      <c r="D8" s="150">
        <v>58.269999999999996</v>
      </c>
      <c r="E8" s="150">
        <v>58.499999999999993</v>
      </c>
      <c r="F8" s="150">
        <v>0.22999999999999687</v>
      </c>
      <c r="G8" s="100">
        <v>10.9</v>
      </c>
      <c r="H8" s="151">
        <v>44255</v>
      </c>
      <c r="I8" s="100" t="s">
        <v>320</v>
      </c>
      <c r="J8" s="182" t="s">
        <v>231</v>
      </c>
    </row>
    <row r="9" spans="1:10" x14ac:dyDescent="0.25">
      <c r="A9" s="100" t="s">
        <v>271</v>
      </c>
      <c r="B9" s="100">
        <v>5644</v>
      </c>
      <c r="C9" s="148" t="s">
        <v>413</v>
      </c>
      <c r="D9" s="150">
        <v>58.499999999999993</v>
      </c>
      <c r="E9" s="150">
        <v>58.779999999999994</v>
      </c>
      <c r="F9" s="150">
        <v>0.28000000000000114</v>
      </c>
      <c r="G9" s="100">
        <v>15.7</v>
      </c>
      <c r="H9" s="151">
        <v>44255</v>
      </c>
      <c r="I9" s="100" t="s">
        <v>320</v>
      </c>
      <c r="J9" s="182" t="s">
        <v>231</v>
      </c>
    </row>
    <row r="10" spans="1:10" x14ac:dyDescent="0.25">
      <c r="A10" s="100" t="s">
        <v>271</v>
      </c>
      <c r="B10" s="100">
        <v>5645</v>
      </c>
      <c r="C10" s="148" t="s">
        <v>413</v>
      </c>
      <c r="D10" s="150">
        <v>58.779999999999994</v>
      </c>
      <c r="E10" s="150">
        <v>58.949999999999996</v>
      </c>
      <c r="F10" s="150">
        <v>0.17000000000000171</v>
      </c>
      <c r="G10" s="100">
        <v>6.7</v>
      </c>
      <c r="H10" s="151">
        <v>44255</v>
      </c>
      <c r="I10" s="100" t="s">
        <v>320</v>
      </c>
      <c r="J10" s="182" t="s">
        <v>231</v>
      </c>
    </row>
    <row r="11" spans="1:10" x14ac:dyDescent="0.25">
      <c r="A11" s="100" t="s">
        <v>271</v>
      </c>
      <c r="B11" s="100">
        <v>5646</v>
      </c>
      <c r="C11" s="148" t="s">
        <v>470</v>
      </c>
      <c r="D11" s="150">
        <v>58.949999999999996</v>
      </c>
      <c r="E11" s="150">
        <v>59.16</v>
      </c>
      <c r="F11" s="150">
        <v>0.21000000000000085</v>
      </c>
      <c r="G11" s="100">
        <v>12.1</v>
      </c>
      <c r="H11" s="151">
        <v>44255</v>
      </c>
      <c r="I11" s="100" t="s">
        <v>320</v>
      </c>
      <c r="J11" s="182" t="s">
        <v>458</v>
      </c>
    </row>
    <row r="12" spans="1:10" x14ac:dyDescent="0.25">
      <c r="A12" s="100" t="s">
        <v>271</v>
      </c>
      <c r="B12" s="100">
        <v>5647</v>
      </c>
      <c r="C12" s="148" t="s">
        <v>412</v>
      </c>
      <c r="D12" s="150">
        <v>59.51</v>
      </c>
      <c r="E12" s="150">
        <v>59.559999999999995</v>
      </c>
      <c r="F12" s="150">
        <v>4.9999999999997158E-2</v>
      </c>
      <c r="G12" s="100">
        <v>4</v>
      </c>
      <c r="H12" s="151">
        <v>44255</v>
      </c>
      <c r="I12" s="100" t="s">
        <v>320</v>
      </c>
      <c r="J12" s="182"/>
    </row>
    <row r="13" spans="1:10" x14ac:dyDescent="0.25">
      <c r="A13" s="100" t="s">
        <v>271</v>
      </c>
      <c r="B13" s="100">
        <v>5648</v>
      </c>
      <c r="C13" s="148" t="s">
        <v>412</v>
      </c>
      <c r="D13" s="150">
        <v>59.559999999999995</v>
      </c>
      <c r="E13" s="150">
        <v>59.76</v>
      </c>
      <c r="F13" s="150">
        <v>0.20000000000000284</v>
      </c>
      <c r="G13" s="100">
        <v>9.8000000000000007</v>
      </c>
      <c r="H13" s="151">
        <v>44255</v>
      </c>
      <c r="I13" s="100" t="s">
        <v>320</v>
      </c>
      <c r="J13" s="182" t="s">
        <v>231</v>
      </c>
    </row>
    <row r="14" spans="1:10" x14ac:dyDescent="0.25">
      <c r="A14" s="100" t="s">
        <v>271</v>
      </c>
      <c r="B14" s="100">
        <v>5649</v>
      </c>
      <c r="C14" s="148" t="s">
        <v>412</v>
      </c>
      <c r="D14" s="150">
        <v>59.76</v>
      </c>
      <c r="E14" s="150">
        <v>60.12</v>
      </c>
      <c r="F14" s="150">
        <v>0.35999999999999943</v>
      </c>
      <c r="G14" s="100">
        <v>13.1</v>
      </c>
      <c r="H14" s="151">
        <v>44255</v>
      </c>
      <c r="I14" s="100" t="s">
        <v>320</v>
      </c>
      <c r="J14" s="182" t="s">
        <v>459</v>
      </c>
    </row>
    <row r="15" spans="1:10" x14ac:dyDescent="0.25">
      <c r="A15" s="100" t="s">
        <v>271</v>
      </c>
      <c r="B15" s="100">
        <v>5650</v>
      </c>
      <c r="C15" s="148" t="s">
        <v>412</v>
      </c>
      <c r="D15" s="150">
        <v>60.12</v>
      </c>
      <c r="E15" s="150">
        <v>60.3</v>
      </c>
      <c r="F15" s="150">
        <v>0.17999999999999972</v>
      </c>
      <c r="G15" s="100">
        <v>10.199999999999999</v>
      </c>
      <c r="H15" s="151">
        <v>44255</v>
      </c>
      <c r="I15" s="100" t="s">
        <v>320</v>
      </c>
      <c r="J15" s="182" t="s">
        <v>231</v>
      </c>
    </row>
    <row r="16" spans="1:10" x14ac:dyDescent="0.25">
      <c r="A16" s="100" t="s">
        <v>271</v>
      </c>
      <c r="B16" s="100">
        <v>21701</v>
      </c>
      <c r="C16" s="148" t="s">
        <v>437</v>
      </c>
      <c r="D16" s="150">
        <v>60.3</v>
      </c>
      <c r="E16" s="150">
        <v>60.47</v>
      </c>
      <c r="F16" s="150">
        <v>0.17000000000000171</v>
      </c>
      <c r="G16" s="100">
        <v>12</v>
      </c>
      <c r="H16" s="151">
        <v>44255</v>
      </c>
      <c r="I16" s="100" t="s">
        <v>320</v>
      </c>
      <c r="J16" s="182" t="s">
        <v>460</v>
      </c>
    </row>
    <row r="17" spans="1:10" x14ac:dyDescent="0.25">
      <c r="A17" s="100" t="s">
        <v>271</v>
      </c>
      <c r="B17" s="100">
        <v>21702</v>
      </c>
      <c r="C17" s="148" t="s">
        <v>412</v>
      </c>
      <c r="D17" s="150">
        <v>60.47</v>
      </c>
      <c r="E17" s="150">
        <v>60.699999999999996</v>
      </c>
      <c r="F17" s="150">
        <v>0.22999999999999687</v>
      </c>
      <c r="G17" s="100">
        <v>11.3</v>
      </c>
      <c r="H17" s="151">
        <v>44255</v>
      </c>
      <c r="I17" s="100" t="s">
        <v>320</v>
      </c>
      <c r="J17" s="182" t="s">
        <v>231</v>
      </c>
    </row>
    <row r="18" spans="1:10" x14ac:dyDescent="0.25">
      <c r="A18" s="100" t="s">
        <v>271</v>
      </c>
      <c r="B18" s="100">
        <v>21703</v>
      </c>
      <c r="C18" s="148" t="s">
        <v>412</v>
      </c>
      <c r="D18" s="150">
        <v>60.699999999999996</v>
      </c>
      <c r="E18" s="150">
        <v>61.059999999999995</v>
      </c>
      <c r="F18" s="150">
        <v>0.35999999999999943</v>
      </c>
      <c r="G18" s="100">
        <v>18.600000000000001</v>
      </c>
      <c r="H18" s="151">
        <v>44255</v>
      </c>
      <c r="I18" s="100" t="s">
        <v>320</v>
      </c>
      <c r="J18" s="182" t="s">
        <v>231</v>
      </c>
    </row>
    <row r="19" spans="1:10" x14ac:dyDescent="0.25">
      <c r="A19" s="100" t="s">
        <v>271</v>
      </c>
      <c r="B19" s="100">
        <v>21704</v>
      </c>
      <c r="C19" s="148" t="s">
        <v>469</v>
      </c>
      <c r="D19" s="150">
        <v>63.809999999999988</v>
      </c>
      <c r="E19" s="150">
        <v>64.02</v>
      </c>
      <c r="F19" s="150">
        <v>0.21000000000000796</v>
      </c>
      <c r="G19" s="100">
        <v>12.6</v>
      </c>
      <c r="H19" s="151">
        <v>44255</v>
      </c>
      <c r="I19" s="100" t="s">
        <v>320</v>
      </c>
      <c r="J19" s="182" t="s">
        <v>461</v>
      </c>
    </row>
    <row r="20" spans="1:10" x14ac:dyDescent="0.25">
      <c r="A20" s="100" t="s">
        <v>271</v>
      </c>
      <c r="B20" s="100">
        <v>21705</v>
      </c>
      <c r="C20" s="148" t="s">
        <v>441</v>
      </c>
      <c r="D20" s="150">
        <v>64.02</v>
      </c>
      <c r="E20" s="150">
        <v>64.219999999999985</v>
      </c>
      <c r="F20" s="150">
        <v>0.18</v>
      </c>
      <c r="G20" s="100">
        <v>7.9</v>
      </c>
      <c r="H20" s="151">
        <v>44255</v>
      </c>
      <c r="I20" s="100" t="s">
        <v>320</v>
      </c>
      <c r="J20" s="182" t="s">
        <v>474</v>
      </c>
    </row>
    <row r="21" spans="1:10" x14ac:dyDescent="0.25">
      <c r="A21" s="100" t="s">
        <v>271</v>
      </c>
      <c r="B21" s="100">
        <v>21706</v>
      </c>
      <c r="C21" s="148" t="s">
        <v>441</v>
      </c>
      <c r="D21" s="150">
        <v>64.22</v>
      </c>
      <c r="E21" s="150">
        <v>64.47</v>
      </c>
      <c r="F21" s="150">
        <v>0.25</v>
      </c>
      <c r="G21" s="100">
        <v>10.8</v>
      </c>
      <c r="H21" s="151">
        <v>44255</v>
      </c>
      <c r="I21" s="100" t="s">
        <v>320</v>
      </c>
      <c r="J21" s="182" t="s">
        <v>462</v>
      </c>
    </row>
    <row r="22" spans="1:10" x14ac:dyDescent="0.25">
      <c r="A22" s="100" t="s">
        <v>271</v>
      </c>
      <c r="B22" s="100">
        <v>21707</v>
      </c>
      <c r="C22" s="148" t="s">
        <v>442</v>
      </c>
      <c r="D22" s="150">
        <v>64.679999999999993</v>
      </c>
      <c r="E22" s="150">
        <v>64.939999999999984</v>
      </c>
      <c r="F22" s="150">
        <v>0.25999999999999091</v>
      </c>
      <c r="G22" s="100">
        <v>13</v>
      </c>
      <c r="H22" s="151">
        <v>44255</v>
      </c>
      <c r="I22" s="100" t="s">
        <v>320</v>
      </c>
      <c r="J22" s="182" t="s">
        <v>231</v>
      </c>
    </row>
    <row r="23" spans="1:10" x14ac:dyDescent="0.25">
      <c r="A23" s="100" t="s">
        <v>271</v>
      </c>
      <c r="B23" s="100">
        <v>21708</v>
      </c>
      <c r="C23" s="148" t="s">
        <v>442</v>
      </c>
      <c r="D23" s="150">
        <v>64.939999999999984</v>
      </c>
      <c r="E23" s="150">
        <v>65.179999999999978</v>
      </c>
      <c r="F23" s="150">
        <v>0.23999999999999488</v>
      </c>
      <c r="G23" s="100">
        <v>16.100000000000001</v>
      </c>
      <c r="H23" s="151">
        <v>44255</v>
      </c>
      <c r="I23" s="100" t="s">
        <v>320</v>
      </c>
      <c r="J23" s="182" t="s">
        <v>231</v>
      </c>
    </row>
    <row r="24" spans="1:10" x14ac:dyDescent="0.25">
      <c r="A24" s="100" t="s">
        <v>271</v>
      </c>
      <c r="B24" s="100">
        <v>21709</v>
      </c>
      <c r="C24" s="148" t="s">
        <v>442</v>
      </c>
      <c r="D24" s="150">
        <v>65.179999999999978</v>
      </c>
      <c r="E24" s="150">
        <v>65.489999999999981</v>
      </c>
      <c r="F24" s="150">
        <v>0.31000000000000227</v>
      </c>
      <c r="G24" s="100">
        <v>16.100000000000001</v>
      </c>
      <c r="H24" s="151">
        <v>44255</v>
      </c>
      <c r="I24" s="100" t="s">
        <v>320</v>
      </c>
      <c r="J24" s="182" t="s">
        <v>231</v>
      </c>
    </row>
    <row r="25" spans="1:10" x14ac:dyDescent="0.25">
      <c r="A25" s="100" t="s">
        <v>271</v>
      </c>
      <c r="B25" s="100">
        <v>21710</v>
      </c>
      <c r="C25" s="148" t="s">
        <v>442</v>
      </c>
      <c r="D25" s="150">
        <v>65.489999999999981</v>
      </c>
      <c r="E25" s="150">
        <v>65.699999999999974</v>
      </c>
      <c r="F25" s="150">
        <v>0.20999999999999375</v>
      </c>
      <c r="G25" s="100">
        <v>12.7</v>
      </c>
      <c r="H25" s="151">
        <v>44255</v>
      </c>
      <c r="I25" s="100" t="s">
        <v>320</v>
      </c>
      <c r="J25" s="182" t="s">
        <v>231</v>
      </c>
    </row>
    <row r="26" spans="1:10" x14ac:dyDescent="0.25">
      <c r="A26" s="100" t="s">
        <v>271</v>
      </c>
      <c r="B26" s="100">
        <v>21711</v>
      </c>
      <c r="C26" s="148" t="s">
        <v>442</v>
      </c>
      <c r="D26" s="150">
        <v>65.699999999999974</v>
      </c>
      <c r="E26" s="150">
        <v>66.009999999999977</v>
      </c>
      <c r="F26" s="150">
        <v>0.31000000000000227</v>
      </c>
      <c r="G26" s="100">
        <v>16.2</v>
      </c>
      <c r="H26" s="151">
        <v>44255</v>
      </c>
      <c r="I26" s="100" t="s">
        <v>320</v>
      </c>
      <c r="J26" s="182" t="s">
        <v>231</v>
      </c>
    </row>
    <row r="27" spans="1:10" x14ac:dyDescent="0.25">
      <c r="A27" s="100" t="s">
        <v>271</v>
      </c>
      <c r="B27" s="100">
        <v>21712</v>
      </c>
      <c r="C27" s="148" t="s">
        <v>442</v>
      </c>
      <c r="D27" s="150">
        <v>66.009999999999977</v>
      </c>
      <c r="E27" s="150">
        <v>66.319999999999979</v>
      </c>
      <c r="F27" s="150">
        <v>0.31000000000000227</v>
      </c>
      <c r="G27" s="100">
        <v>13.3</v>
      </c>
      <c r="H27" s="151">
        <v>44255</v>
      </c>
      <c r="I27" s="100" t="s">
        <v>320</v>
      </c>
      <c r="J27" s="182" t="s">
        <v>231</v>
      </c>
    </row>
    <row r="28" spans="1:10" x14ac:dyDescent="0.25">
      <c r="A28" s="100" t="s">
        <v>271</v>
      </c>
      <c r="B28" s="100">
        <v>21713</v>
      </c>
      <c r="C28" s="148" t="s">
        <v>445</v>
      </c>
      <c r="D28" s="150">
        <v>66.70999999999998</v>
      </c>
      <c r="E28" s="150">
        <v>67.22</v>
      </c>
      <c r="F28" s="150">
        <v>0.41</v>
      </c>
      <c r="G28" s="100">
        <v>22.9</v>
      </c>
      <c r="H28" s="151">
        <v>44255</v>
      </c>
      <c r="I28" s="100" t="s">
        <v>320</v>
      </c>
      <c r="J28" s="182" t="s">
        <v>475</v>
      </c>
    </row>
    <row r="29" spans="1:10" x14ac:dyDescent="0.25">
      <c r="A29" s="100" t="s">
        <v>271</v>
      </c>
      <c r="B29" s="100">
        <v>21714</v>
      </c>
      <c r="C29" s="148" t="s">
        <v>445</v>
      </c>
      <c r="D29" s="150">
        <v>67.22</v>
      </c>
      <c r="E29" s="150">
        <v>67.63</v>
      </c>
      <c r="F29" s="150">
        <v>0.32</v>
      </c>
      <c r="G29" s="100">
        <v>15.1</v>
      </c>
      <c r="H29" s="151">
        <v>44256</v>
      </c>
      <c r="I29" s="100" t="s">
        <v>321</v>
      </c>
      <c r="J29" s="182" t="s">
        <v>476</v>
      </c>
    </row>
    <row r="30" spans="1:10" x14ac:dyDescent="0.25">
      <c r="A30" s="100" t="s">
        <v>271</v>
      </c>
      <c r="B30" s="100">
        <v>21715</v>
      </c>
      <c r="C30" s="148" t="s">
        <v>445</v>
      </c>
      <c r="D30" s="150">
        <v>67.63</v>
      </c>
      <c r="E30" s="150">
        <v>67.91</v>
      </c>
      <c r="F30" s="150">
        <v>0.28000000000000114</v>
      </c>
      <c r="G30" s="100">
        <v>4.5</v>
      </c>
      <c r="H30" s="151">
        <v>44256</v>
      </c>
      <c r="I30" s="100" t="s">
        <v>321</v>
      </c>
      <c r="J30" s="182" t="s">
        <v>463</v>
      </c>
    </row>
    <row r="31" spans="1:10" x14ac:dyDescent="0.25">
      <c r="A31" s="100" t="s">
        <v>271</v>
      </c>
      <c r="B31" s="100">
        <v>21716</v>
      </c>
      <c r="C31" s="148" t="s">
        <v>445</v>
      </c>
      <c r="D31" s="150">
        <v>67.91</v>
      </c>
      <c r="E31" s="150">
        <v>68.25</v>
      </c>
      <c r="F31" s="150">
        <v>0.34000000000000341</v>
      </c>
      <c r="G31" s="100">
        <v>17.399999999999999</v>
      </c>
      <c r="H31" s="151">
        <v>44256</v>
      </c>
      <c r="I31" s="100" t="s">
        <v>321</v>
      </c>
      <c r="J31" s="182" t="s">
        <v>463</v>
      </c>
    </row>
    <row r="32" spans="1:10" x14ac:dyDescent="0.25">
      <c r="A32" s="100" t="s">
        <v>271</v>
      </c>
      <c r="B32" s="100">
        <v>21717</v>
      </c>
      <c r="C32" s="148" t="s">
        <v>445</v>
      </c>
      <c r="D32" s="150">
        <v>68.25</v>
      </c>
      <c r="E32" s="150">
        <v>68.48</v>
      </c>
      <c r="F32" s="150">
        <v>0.23000000000000398</v>
      </c>
      <c r="G32" s="100">
        <v>13.6</v>
      </c>
      <c r="H32" s="151">
        <v>44256</v>
      </c>
      <c r="I32" s="100" t="s">
        <v>321</v>
      </c>
      <c r="J32" s="182" t="s">
        <v>434</v>
      </c>
    </row>
    <row r="33" spans="1:10" x14ac:dyDescent="0.25">
      <c r="A33" s="100" t="s">
        <v>271</v>
      </c>
      <c r="B33" s="100">
        <v>21718</v>
      </c>
      <c r="C33" s="148" t="s">
        <v>445</v>
      </c>
      <c r="D33" s="150">
        <v>68.48</v>
      </c>
      <c r="E33" s="150">
        <v>68.660000000000011</v>
      </c>
      <c r="F33" s="150">
        <v>0.18000000000000682</v>
      </c>
      <c r="G33" s="100">
        <v>11.1</v>
      </c>
      <c r="H33" s="151">
        <v>44256</v>
      </c>
      <c r="I33" s="100" t="s">
        <v>321</v>
      </c>
      <c r="J33" s="182" t="s">
        <v>228</v>
      </c>
    </row>
    <row r="34" spans="1:10" x14ac:dyDescent="0.25">
      <c r="A34" s="100" t="s">
        <v>271</v>
      </c>
      <c r="B34" s="100">
        <v>21719</v>
      </c>
      <c r="C34" s="148" t="s">
        <v>368</v>
      </c>
      <c r="D34" s="150">
        <v>85.38000000000001</v>
      </c>
      <c r="E34" s="150">
        <v>85.420000000000016</v>
      </c>
      <c r="F34" s="150">
        <v>4.0000000000006253E-2</v>
      </c>
      <c r="G34" s="100">
        <v>5.8</v>
      </c>
      <c r="H34" s="151">
        <v>44256</v>
      </c>
      <c r="I34" s="100" t="s">
        <v>321</v>
      </c>
      <c r="J34" s="182" t="s">
        <v>229</v>
      </c>
    </row>
    <row r="35" spans="1:10" x14ac:dyDescent="0.25">
      <c r="A35" s="100" t="s">
        <v>271</v>
      </c>
      <c r="B35" s="100">
        <f>B34+1</f>
        <v>21720</v>
      </c>
      <c r="C35" s="148" t="s">
        <v>368</v>
      </c>
      <c r="D35" s="150">
        <v>85.42</v>
      </c>
      <c r="E35" s="150">
        <v>85.94</v>
      </c>
      <c r="F35" s="150">
        <v>0.42</v>
      </c>
      <c r="G35" s="100">
        <v>20.3</v>
      </c>
      <c r="H35" s="151">
        <v>44256</v>
      </c>
      <c r="I35" s="100" t="s">
        <v>320</v>
      </c>
      <c r="J35" s="182" t="s">
        <v>477</v>
      </c>
    </row>
    <row r="36" spans="1:10" x14ac:dyDescent="0.25">
      <c r="A36" s="100" t="s">
        <v>271</v>
      </c>
      <c r="B36" s="100">
        <f t="shared" ref="B36:B42" si="0">B35+1</f>
        <v>21721</v>
      </c>
      <c r="C36" s="148" t="s">
        <v>368</v>
      </c>
      <c r="D36" s="150">
        <v>85.94</v>
      </c>
      <c r="E36" s="150">
        <v>86.2</v>
      </c>
      <c r="F36" s="150">
        <v>0.26000000000000512</v>
      </c>
      <c r="G36" s="100">
        <v>16.8</v>
      </c>
      <c r="H36" s="151">
        <v>44256</v>
      </c>
      <c r="I36" s="100" t="s">
        <v>320</v>
      </c>
      <c r="J36" s="182" t="s">
        <v>231</v>
      </c>
    </row>
    <row r="37" spans="1:10" x14ac:dyDescent="0.25">
      <c r="A37" s="100" t="s">
        <v>271</v>
      </c>
      <c r="B37" s="100">
        <f t="shared" si="0"/>
        <v>21722</v>
      </c>
      <c r="C37" s="148" t="s">
        <v>480</v>
      </c>
      <c r="D37" s="150">
        <v>86.2</v>
      </c>
      <c r="E37" s="150">
        <v>86.350000000000009</v>
      </c>
      <c r="F37" s="150">
        <v>0.15000000000000568</v>
      </c>
      <c r="G37" s="100">
        <v>11.7</v>
      </c>
      <c r="H37" s="151">
        <v>44256</v>
      </c>
      <c r="I37" s="100" t="s">
        <v>320</v>
      </c>
      <c r="J37" s="182" t="s">
        <v>464</v>
      </c>
    </row>
    <row r="38" spans="1:10" x14ac:dyDescent="0.25">
      <c r="A38" s="100" t="s">
        <v>271</v>
      </c>
      <c r="B38" s="100">
        <f t="shared" si="0"/>
        <v>21723</v>
      </c>
      <c r="C38" s="148" t="s">
        <v>368</v>
      </c>
      <c r="D38" s="150">
        <v>86.350000000000009</v>
      </c>
      <c r="E38" s="150">
        <v>86.51</v>
      </c>
      <c r="F38" s="150">
        <v>0.15999999999999659</v>
      </c>
      <c r="G38" s="100">
        <v>8.3000000000000007</v>
      </c>
      <c r="H38" s="151">
        <v>44256</v>
      </c>
      <c r="I38" s="100" t="s">
        <v>320</v>
      </c>
      <c r="J38" s="182" t="s">
        <v>231</v>
      </c>
    </row>
    <row r="39" spans="1:10" x14ac:dyDescent="0.25">
      <c r="A39" s="100" t="s">
        <v>271</v>
      </c>
      <c r="B39" s="100">
        <f t="shared" si="0"/>
        <v>21724</v>
      </c>
      <c r="C39" s="148" t="s">
        <v>471</v>
      </c>
      <c r="D39" s="150">
        <v>86.51</v>
      </c>
      <c r="E39" s="150">
        <v>86.67</v>
      </c>
      <c r="F39" s="150">
        <v>0.15999999999999659</v>
      </c>
      <c r="G39" s="100">
        <v>10.9</v>
      </c>
      <c r="H39" s="151">
        <v>44256</v>
      </c>
      <c r="I39" s="100" t="s">
        <v>320</v>
      </c>
      <c r="J39" s="182" t="s">
        <v>432</v>
      </c>
    </row>
    <row r="40" spans="1:10" x14ac:dyDescent="0.25">
      <c r="A40" s="100" t="s">
        <v>271</v>
      </c>
      <c r="B40" s="100">
        <f t="shared" si="0"/>
        <v>21725</v>
      </c>
      <c r="C40" s="148" t="s">
        <v>367</v>
      </c>
      <c r="D40" s="150">
        <v>86.67</v>
      </c>
      <c r="E40" s="150">
        <v>86.86</v>
      </c>
      <c r="F40" s="150">
        <v>0.18999999999999773</v>
      </c>
      <c r="G40" s="100">
        <v>10.9</v>
      </c>
      <c r="H40" s="151">
        <v>44256</v>
      </c>
      <c r="I40" s="100" t="s">
        <v>320</v>
      </c>
      <c r="J40" s="182" t="s">
        <v>231</v>
      </c>
    </row>
    <row r="41" spans="1:10" x14ac:dyDescent="0.25">
      <c r="A41" s="100" t="s">
        <v>271</v>
      </c>
      <c r="B41" s="100">
        <f t="shared" si="0"/>
        <v>21726</v>
      </c>
      <c r="C41" s="148" t="s">
        <v>367</v>
      </c>
      <c r="D41" s="150">
        <v>86.86</v>
      </c>
      <c r="E41" s="150">
        <v>87.08</v>
      </c>
      <c r="F41" s="150">
        <v>0.21999999999999886</v>
      </c>
      <c r="G41" s="100">
        <v>12.6</v>
      </c>
      <c r="H41" s="151">
        <v>44256</v>
      </c>
      <c r="I41" s="100" t="s">
        <v>320</v>
      </c>
      <c r="J41" s="182" t="s">
        <v>231</v>
      </c>
    </row>
    <row r="42" spans="1:10" x14ac:dyDescent="0.25">
      <c r="A42" s="100" t="s">
        <v>271</v>
      </c>
      <c r="B42" s="100">
        <f t="shared" si="0"/>
        <v>21727</v>
      </c>
      <c r="C42" s="148" t="s">
        <v>367</v>
      </c>
      <c r="D42" s="150">
        <v>87.08</v>
      </c>
      <c r="E42" s="150">
        <v>87.19</v>
      </c>
      <c r="F42" s="150">
        <v>0.10999999999999943</v>
      </c>
      <c r="G42" s="100">
        <v>6.8</v>
      </c>
      <c r="H42" s="151">
        <v>44256</v>
      </c>
      <c r="I42" s="100" t="s">
        <v>320</v>
      </c>
      <c r="J42" s="182" t="s">
        <v>371</v>
      </c>
    </row>
    <row r="43" spans="1:10" x14ac:dyDescent="0.25">
      <c r="A43" s="100" t="s">
        <v>271</v>
      </c>
      <c r="B43" s="100">
        <f>B42+1</f>
        <v>21728</v>
      </c>
      <c r="C43" s="148" t="s">
        <v>369</v>
      </c>
      <c r="D43" s="150">
        <v>88.68</v>
      </c>
      <c r="E43" s="150">
        <v>88.88000000000001</v>
      </c>
      <c r="F43" s="150">
        <v>0.20000000000000284</v>
      </c>
      <c r="G43" s="100">
        <v>10.9</v>
      </c>
      <c r="H43" s="151">
        <v>44256</v>
      </c>
      <c r="I43" s="100" t="s">
        <v>320</v>
      </c>
      <c r="J43" s="182" t="s">
        <v>231</v>
      </c>
    </row>
    <row r="44" spans="1:10" x14ac:dyDescent="0.25">
      <c r="A44" s="100" t="s">
        <v>271</v>
      </c>
      <c r="B44" s="100">
        <f>B43+1</f>
        <v>21729</v>
      </c>
      <c r="C44" s="148" t="s">
        <v>369</v>
      </c>
      <c r="D44" s="150">
        <v>88.88000000000001</v>
      </c>
      <c r="E44" s="150">
        <v>89.12</v>
      </c>
      <c r="F44" s="150">
        <v>0.23999999999999488</v>
      </c>
      <c r="G44" s="100">
        <v>11.6</v>
      </c>
      <c r="H44" s="151">
        <v>44256</v>
      </c>
      <c r="I44" s="100" t="s">
        <v>320</v>
      </c>
      <c r="J44" s="182" t="s">
        <v>231</v>
      </c>
    </row>
    <row r="45" spans="1:10" x14ac:dyDescent="0.25">
      <c r="A45" s="100" t="s">
        <v>271</v>
      </c>
      <c r="B45" s="100">
        <f>B44+1</f>
        <v>21730</v>
      </c>
      <c r="C45" s="148" t="s">
        <v>369</v>
      </c>
      <c r="D45" s="150">
        <v>89.12</v>
      </c>
      <c r="E45" s="150">
        <v>89.410000000000011</v>
      </c>
      <c r="F45" s="150">
        <v>0.29000000000000625</v>
      </c>
      <c r="G45" s="100">
        <v>15</v>
      </c>
      <c r="H45" s="151">
        <v>44256</v>
      </c>
      <c r="I45" s="100" t="s">
        <v>320</v>
      </c>
      <c r="J45" s="182" t="s">
        <v>231</v>
      </c>
    </row>
    <row r="46" spans="1:10" x14ac:dyDescent="0.25">
      <c r="A46" s="100" t="s">
        <v>271</v>
      </c>
      <c r="B46" s="100">
        <f>B45+1</f>
        <v>21731</v>
      </c>
      <c r="C46" s="148" t="s">
        <v>369</v>
      </c>
      <c r="D46" s="150">
        <v>89.410000000000011</v>
      </c>
      <c r="E46" s="150">
        <v>89.490000000000009</v>
      </c>
      <c r="F46" s="150">
        <v>7.9999999999998295E-2</v>
      </c>
      <c r="G46" s="100">
        <v>4.4000000000000004</v>
      </c>
      <c r="H46" s="151">
        <v>44256</v>
      </c>
      <c r="I46" s="100" t="s">
        <v>320</v>
      </c>
      <c r="J46" s="182" t="s">
        <v>370</v>
      </c>
    </row>
    <row r="47" spans="1:10" x14ac:dyDescent="0.25">
      <c r="A47" s="100" t="s">
        <v>271</v>
      </c>
      <c r="B47" s="100">
        <f t="shared" ref="B47:B67" si="1">B46+1</f>
        <v>21732</v>
      </c>
      <c r="C47" s="148" t="s">
        <v>334</v>
      </c>
      <c r="D47" s="150">
        <v>106.83999999999999</v>
      </c>
      <c r="E47" s="150">
        <v>106.99</v>
      </c>
      <c r="F47" s="150">
        <v>0.15000000000000568</v>
      </c>
      <c r="G47" s="100">
        <v>10.9</v>
      </c>
      <c r="H47" s="151">
        <v>44257</v>
      </c>
      <c r="I47" s="100" t="s">
        <v>321</v>
      </c>
      <c r="J47" s="182" t="s">
        <v>231</v>
      </c>
    </row>
    <row r="48" spans="1:10" x14ac:dyDescent="0.25">
      <c r="A48" s="100" t="s">
        <v>271</v>
      </c>
      <c r="B48" s="100">
        <f t="shared" si="1"/>
        <v>21733</v>
      </c>
      <c r="C48" s="148" t="s">
        <v>334</v>
      </c>
      <c r="D48" s="150">
        <v>106.99</v>
      </c>
      <c r="E48" s="150">
        <v>107.32</v>
      </c>
      <c r="F48" s="150">
        <v>0.32999999999999829</v>
      </c>
      <c r="G48" s="100">
        <v>16.5</v>
      </c>
      <c r="H48" s="151">
        <v>44257</v>
      </c>
      <c r="I48" s="100" t="s">
        <v>321</v>
      </c>
      <c r="J48" s="182" t="s">
        <v>231</v>
      </c>
    </row>
    <row r="49" spans="1:11" x14ac:dyDescent="0.25">
      <c r="A49" s="100" t="s">
        <v>271</v>
      </c>
      <c r="B49" s="100">
        <f t="shared" si="1"/>
        <v>21734</v>
      </c>
      <c r="C49" s="148" t="s">
        <v>334</v>
      </c>
      <c r="D49" s="150">
        <v>107.32</v>
      </c>
      <c r="E49" s="150">
        <v>107.57</v>
      </c>
      <c r="F49" s="150">
        <v>0.25</v>
      </c>
      <c r="G49" s="100">
        <v>11.7</v>
      </c>
      <c r="H49" s="151">
        <v>44257</v>
      </c>
      <c r="I49" s="100" t="s">
        <v>321</v>
      </c>
      <c r="J49" s="182" t="s">
        <v>231</v>
      </c>
    </row>
    <row r="50" spans="1:11" x14ac:dyDescent="0.25">
      <c r="A50" s="100" t="s">
        <v>271</v>
      </c>
      <c r="B50" s="100">
        <f t="shared" si="1"/>
        <v>21735</v>
      </c>
      <c r="C50" s="148" t="s">
        <v>334</v>
      </c>
      <c r="D50" s="150">
        <v>107.57</v>
      </c>
      <c r="E50" s="150">
        <v>107.82</v>
      </c>
      <c r="F50" s="150">
        <v>0.25</v>
      </c>
      <c r="G50" s="100">
        <v>12.2</v>
      </c>
      <c r="H50" s="151">
        <v>44257</v>
      </c>
      <c r="I50" s="100" t="s">
        <v>321</v>
      </c>
      <c r="J50" s="182" t="s">
        <v>231</v>
      </c>
    </row>
    <row r="51" spans="1:11" x14ac:dyDescent="0.25">
      <c r="A51" s="100" t="s">
        <v>271</v>
      </c>
      <c r="B51" s="100">
        <f t="shared" si="1"/>
        <v>21736</v>
      </c>
      <c r="C51" s="148" t="s">
        <v>334</v>
      </c>
      <c r="D51" s="150">
        <v>107.82</v>
      </c>
      <c r="E51" s="150">
        <v>108.00999999999999</v>
      </c>
      <c r="F51" s="150">
        <v>0.18999999999999773</v>
      </c>
      <c r="G51" s="100">
        <v>15.2</v>
      </c>
      <c r="H51" s="151">
        <v>44257</v>
      </c>
      <c r="I51" s="100" t="s">
        <v>321</v>
      </c>
      <c r="J51" s="182" t="s">
        <v>465</v>
      </c>
    </row>
    <row r="52" spans="1:11" x14ac:dyDescent="0.25">
      <c r="A52" s="100" t="s">
        <v>271</v>
      </c>
      <c r="B52" s="100">
        <f t="shared" si="1"/>
        <v>21737</v>
      </c>
      <c r="C52" s="148" t="s">
        <v>334</v>
      </c>
      <c r="D52" s="150">
        <v>108.00999999999999</v>
      </c>
      <c r="E52" s="150">
        <v>108.30999999999999</v>
      </c>
      <c r="F52" s="150">
        <v>0.29999999999999716</v>
      </c>
      <c r="G52" s="100">
        <v>13.4</v>
      </c>
      <c r="H52" s="151">
        <v>44257</v>
      </c>
      <c r="I52" s="100" t="s">
        <v>321</v>
      </c>
      <c r="J52" s="182" t="s">
        <v>465</v>
      </c>
    </row>
    <row r="53" spans="1:11" x14ac:dyDescent="0.25">
      <c r="A53" s="100" t="s">
        <v>271</v>
      </c>
      <c r="B53" s="100">
        <f t="shared" si="1"/>
        <v>21738</v>
      </c>
      <c r="C53" s="148" t="s">
        <v>334</v>
      </c>
      <c r="D53" s="150">
        <v>108.30999999999999</v>
      </c>
      <c r="E53" s="150">
        <v>108.50999999999999</v>
      </c>
      <c r="F53" s="150">
        <v>0.20000000000000284</v>
      </c>
      <c r="G53" s="100">
        <v>13.6</v>
      </c>
      <c r="H53" s="151">
        <v>44257</v>
      </c>
      <c r="I53" s="100" t="s">
        <v>321</v>
      </c>
      <c r="J53" s="183" t="s">
        <v>468</v>
      </c>
    </row>
    <row r="54" spans="1:11" x14ac:dyDescent="0.25">
      <c r="A54" s="100" t="s">
        <v>271</v>
      </c>
      <c r="B54" s="100">
        <f t="shared" si="1"/>
        <v>21739</v>
      </c>
      <c r="C54" s="148" t="s">
        <v>334</v>
      </c>
      <c r="D54" s="150">
        <v>108.50999999999999</v>
      </c>
      <c r="E54" s="150">
        <v>108.80999999999999</v>
      </c>
      <c r="F54" s="152">
        <v>0.29999999999999716</v>
      </c>
      <c r="G54" s="100">
        <v>15.9</v>
      </c>
      <c r="H54" s="151">
        <v>44257</v>
      </c>
      <c r="I54" s="100" t="s">
        <v>321</v>
      </c>
      <c r="J54" s="182" t="s">
        <v>231</v>
      </c>
    </row>
    <row r="55" spans="1:11" x14ac:dyDescent="0.25">
      <c r="A55" s="100" t="s">
        <v>271</v>
      </c>
      <c r="B55" s="100">
        <f t="shared" si="1"/>
        <v>21740</v>
      </c>
      <c r="C55" s="148" t="s">
        <v>334</v>
      </c>
      <c r="D55" s="150">
        <v>108.80999999999999</v>
      </c>
      <c r="E55" s="150">
        <v>109.01999999999998</v>
      </c>
      <c r="F55" s="152">
        <v>0.20999999999999375</v>
      </c>
      <c r="G55" s="100">
        <v>10.4</v>
      </c>
      <c r="H55" s="151">
        <v>44257</v>
      </c>
      <c r="I55" s="100" t="s">
        <v>321</v>
      </c>
      <c r="J55" s="182" t="s">
        <v>231</v>
      </c>
    </row>
    <row r="56" spans="1:11" x14ac:dyDescent="0.25">
      <c r="A56" s="100" t="s">
        <v>271</v>
      </c>
      <c r="B56" s="100">
        <f t="shared" si="1"/>
        <v>21741</v>
      </c>
      <c r="C56" s="148" t="s">
        <v>334</v>
      </c>
      <c r="D56" s="150">
        <v>109.01999999999998</v>
      </c>
      <c r="E56" s="150">
        <v>109.31999999999998</v>
      </c>
      <c r="F56" s="152">
        <v>0.29999999999999716</v>
      </c>
      <c r="G56" s="153">
        <v>9</v>
      </c>
      <c r="H56" s="151">
        <v>44257</v>
      </c>
      <c r="I56" s="100" t="s">
        <v>321</v>
      </c>
      <c r="J56" s="182" t="s">
        <v>433</v>
      </c>
      <c r="K56" s="81"/>
    </row>
    <row r="57" spans="1:11" x14ac:dyDescent="0.25">
      <c r="A57" s="100" t="s">
        <v>271</v>
      </c>
      <c r="B57" s="100">
        <f t="shared" si="1"/>
        <v>21742</v>
      </c>
      <c r="C57" s="148" t="s">
        <v>334</v>
      </c>
      <c r="D57" s="150">
        <v>109.32</v>
      </c>
      <c r="E57" s="150">
        <v>109.61999999999999</v>
      </c>
      <c r="F57" s="150">
        <v>0.29999999999999716</v>
      </c>
      <c r="G57" s="153">
        <v>13.2</v>
      </c>
      <c r="H57" s="151">
        <v>44257</v>
      </c>
      <c r="I57" s="100" t="s">
        <v>321</v>
      </c>
      <c r="J57" s="182" t="s">
        <v>231</v>
      </c>
    </row>
    <row r="58" spans="1:11" x14ac:dyDescent="0.25">
      <c r="A58" s="100" t="s">
        <v>271</v>
      </c>
      <c r="B58" s="100">
        <f t="shared" si="1"/>
        <v>21743</v>
      </c>
      <c r="C58" s="148" t="s">
        <v>334</v>
      </c>
      <c r="D58" s="150">
        <v>109.61999999999999</v>
      </c>
      <c r="E58" s="150">
        <v>109.87999999999998</v>
      </c>
      <c r="F58" s="150">
        <v>0.25999999999999091</v>
      </c>
      <c r="G58" s="153">
        <v>13.6</v>
      </c>
      <c r="H58" s="151">
        <v>44257</v>
      </c>
      <c r="I58" s="100" t="s">
        <v>321</v>
      </c>
      <c r="J58" s="182" t="s">
        <v>464</v>
      </c>
    </row>
    <row r="59" spans="1:11" x14ac:dyDescent="0.25">
      <c r="A59" s="100" t="s">
        <v>271</v>
      </c>
      <c r="B59" s="100">
        <f t="shared" si="1"/>
        <v>21744</v>
      </c>
      <c r="C59" s="148" t="s">
        <v>334</v>
      </c>
      <c r="D59" s="150">
        <v>109.87999999999998</v>
      </c>
      <c r="E59" s="150">
        <v>110.27999999999999</v>
      </c>
      <c r="F59" s="150">
        <v>0.40000000000000568</v>
      </c>
      <c r="G59" s="153">
        <v>21.9</v>
      </c>
      <c r="H59" s="151">
        <v>44257</v>
      </c>
      <c r="I59" s="100" t="s">
        <v>321</v>
      </c>
      <c r="J59" s="182" t="s">
        <v>231</v>
      </c>
    </row>
    <row r="60" spans="1:11" x14ac:dyDescent="0.25">
      <c r="A60" s="100" t="s">
        <v>271</v>
      </c>
      <c r="B60" s="100">
        <f t="shared" si="1"/>
        <v>21745</v>
      </c>
      <c r="C60" s="148" t="s">
        <v>334</v>
      </c>
      <c r="D60" s="150">
        <v>110.27999999999999</v>
      </c>
      <c r="E60" s="150">
        <v>110.57999999999998</v>
      </c>
      <c r="F60" s="150">
        <v>0.29999999999999716</v>
      </c>
      <c r="G60" s="153">
        <v>14.8</v>
      </c>
      <c r="H60" s="151">
        <v>44257</v>
      </c>
      <c r="I60" s="100" t="s">
        <v>321</v>
      </c>
      <c r="J60" s="182" t="s">
        <v>231</v>
      </c>
    </row>
    <row r="61" spans="1:11" x14ac:dyDescent="0.25">
      <c r="A61" s="100" t="s">
        <v>271</v>
      </c>
      <c r="B61" s="100">
        <f t="shared" si="1"/>
        <v>21746</v>
      </c>
      <c r="C61" s="148" t="s">
        <v>334</v>
      </c>
      <c r="D61" s="150">
        <v>110.57999999999998</v>
      </c>
      <c r="E61" s="150">
        <v>110.95999999999998</v>
      </c>
      <c r="F61" s="150">
        <v>0.37999999999999545</v>
      </c>
      <c r="G61" s="153">
        <v>21.3</v>
      </c>
      <c r="H61" s="151">
        <v>44257</v>
      </c>
      <c r="I61" s="100" t="s">
        <v>321</v>
      </c>
      <c r="J61" s="182" t="s">
        <v>231</v>
      </c>
    </row>
    <row r="62" spans="1:11" x14ac:dyDescent="0.25">
      <c r="A62" s="100" t="s">
        <v>271</v>
      </c>
      <c r="B62" s="100">
        <f t="shared" si="1"/>
        <v>21747</v>
      </c>
      <c r="C62" s="148" t="s">
        <v>334</v>
      </c>
      <c r="D62" s="150">
        <v>110.95999999999998</v>
      </c>
      <c r="E62" s="150">
        <v>111.19999999999997</v>
      </c>
      <c r="F62" s="150">
        <v>0.23999999999999488</v>
      </c>
      <c r="G62" s="153">
        <v>10</v>
      </c>
      <c r="H62" s="151">
        <v>44257</v>
      </c>
      <c r="I62" s="100" t="s">
        <v>321</v>
      </c>
      <c r="J62" s="182" t="s">
        <v>466</v>
      </c>
      <c r="K62" s="81"/>
    </row>
    <row r="63" spans="1:11" x14ac:dyDescent="0.25">
      <c r="A63" s="100" t="s">
        <v>271</v>
      </c>
      <c r="B63" s="100">
        <f t="shared" si="1"/>
        <v>21748</v>
      </c>
      <c r="C63" s="148" t="s">
        <v>334</v>
      </c>
      <c r="D63" s="150">
        <v>111.19999999999997</v>
      </c>
      <c r="E63" s="150">
        <v>111.62999999999998</v>
      </c>
      <c r="F63" s="150">
        <v>0.43000000000000682</v>
      </c>
      <c r="G63" s="100">
        <v>22.2</v>
      </c>
      <c r="H63" s="151">
        <v>44257</v>
      </c>
      <c r="I63" s="100" t="s">
        <v>321</v>
      </c>
      <c r="J63" s="182" t="s">
        <v>231</v>
      </c>
    </row>
    <row r="64" spans="1:11" x14ac:dyDescent="0.25">
      <c r="A64" s="100" t="s">
        <v>271</v>
      </c>
      <c r="B64" s="100">
        <f t="shared" si="1"/>
        <v>21749</v>
      </c>
      <c r="C64" s="148" t="s">
        <v>334</v>
      </c>
      <c r="D64" s="150">
        <v>111.62999999999998</v>
      </c>
      <c r="E64" s="150">
        <v>112.00999999999998</v>
      </c>
      <c r="F64" s="150">
        <v>0.37999999999999545</v>
      </c>
      <c r="G64" s="100">
        <v>18.7</v>
      </c>
      <c r="H64" s="151">
        <v>44257</v>
      </c>
      <c r="I64" s="100" t="s">
        <v>321</v>
      </c>
      <c r="J64" s="182" t="s">
        <v>231</v>
      </c>
    </row>
    <row r="65" spans="1:10" x14ac:dyDescent="0.25">
      <c r="A65" s="100" t="s">
        <v>271</v>
      </c>
      <c r="B65" s="100">
        <f t="shared" si="1"/>
        <v>21750</v>
      </c>
      <c r="C65" s="148" t="s">
        <v>334</v>
      </c>
      <c r="D65" s="150">
        <v>112.00999999999998</v>
      </c>
      <c r="E65" s="150">
        <v>112.21999999999997</v>
      </c>
      <c r="F65" s="150">
        <v>0.20999999999999375</v>
      </c>
      <c r="G65" s="100">
        <v>12.5</v>
      </c>
      <c r="H65" s="151">
        <v>44257</v>
      </c>
      <c r="I65" s="100" t="s">
        <v>321</v>
      </c>
      <c r="J65" s="182" t="s">
        <v>467</v>
      </c>
    </row>
    <row r="66" spans="1:10" ht="24" x14ac:dyDescent="0.25">
      <c r="A66" s="100" t="s">
        <v>271</v>
      </c>
      <c r="B66" s="100">
        <f t="shared" si="1"/>
        <v>21751</v>
      </c>
      <c r="C66" s="148" t="s">
        <v>334</v>
      </c>
      <c r="D66" s="150">
        <v>112.21999999999997</v>
      </c>
      <c r="E66" s="150">
        <v>112.52</v>
      </c>
      <c r="F66" s="150">
        <v>0.2</v>
      </c>
      <c r="G66" s="100">
        <v>12.7</v>
      </c>
      <c r="H66" s="151">
        <v>44257</v>
      </c>
      <c r="I66" s="100" t="s">
        <v>321</v>
      </c>
      <c r="J66" s="182" t="s">
        <v>478</v>
      </c>
    </row>
    <row r="67" spans="1:10" x14ac:dyDescent="0.25">
      <c r="A67" s="100" t="s">
        <v>271</v>
      </c>
      <c r="B67" s="100">
        <f t="shared" si="1"/>
        <v>21752</v>
      </c>
      <c r="C67" s="148" t="s">
        <v>334</v>
      </c>
      <c r="D67" s="150">
        <v>112.52</v>
      </c>
      <c r="E67" s="150">
        <v>112.8</v>
      </c>
      <c r="F67" s="150">
        <v>0.20000000000000112</v>
      </c>
      <c r="G67" s="100">
        <v>14.3</v>
      </c>
      <c r="H67" s="151">
        <v>44257</v>
      </c>
      <c r="I67" s="100" t="s">
        <v>321</v>
      </c>
      <c r="J67" s="182" t="s">
        <v>479</v>
      </c>
    </row>
    <row r="68" spans="1:10" x14ac:dyDescent="0.25">
      <c r="A68" s="100" t="s">
        <v>271</v>
      </c>
      <c r="B68" s="100">
        <f>B67+1</f>
        <v>21753</v>
      </c>
      <c r="C68" s="148" t="s">
        <v>334</v>
      </c>
      <c r="D68" s="150">
        <v>112.8</v>
      </c>
      <c r="E68" s="150">
        <v>113.02</v>
      </c>
      <c r="F68" s="150">
        <v>0.21999999999999886</v>
      </c>
      <c r="G68" s="100">
        <v>8.6999999999999993</v>
      </c>
      <c r="H68" s="151">
        <v>44257</v>
      </c>
      <c r="I68" s="100" t="s">
        <v>321</v>
      </c>
      <c r="J68" s="182" t="s">
        <v>231</v>
      </c>
    </row>
    <row r="69" spans="1:10" x14ac:dyDescent="0.25">
      <c r="A69" s="100" t="s">
        <v>271</v>
      </c>
      <c r="B69" s="100">
        <f>B68+1</f>
        <v>21754</v>
      </c>
      <c r="C69" s="148" t="s">
        <v>334</v>
      </c>
      <c r="D69" s="150">
        <v>113.02</v>
      </c>
      <c r="E69" s="150">
        <v>113.39999999999999</v>
      </c>
      <c r="F69" s="150">
        <v>0.37999999999999545</v>
      </c>
      <c r="G69" s="100">
        <v>18.100000000000001</v>
      </c>
      <c r="H69" s="151">
        <v>44257</v>
      </c>
      <c r="I69" s="100" t="s">
        <v>321</v>
      </c>
      <c r="J69" s="182" t="s">
        <v>231</v>
      </c>
    </row>
    <row r="70" spans="1:10" x14ac:dyDescent="0.25">
      <c r="A70" s="100" t="s">
        <v>271</v>
      </c>
      <c r="B70" s="100">
        <f t="shared" ref="B70:B73" si="2">B69+1</f>
        <v>21755</v>
      </c>
      <c r="C70" s="148" t="s">
        <v>334</v>
      </c>
      <c r="D70" s="150">
        <v>113.39999999999999</v>
      </c>
      <c r="E70" s="150">
        <v>113.66</v>
      </c>
      <c r="F70" s="150">
        <v>0.26000000000000512</v>
      </c>
      <c r="G70" s="100">
        <v>11.4</v>
      </c>
      <c r="H70" s="151">
        <v>44257</v>
      </c>
      <c r="I70" s="100" t="s">
        <v>321</v>
      </c>
      <c r="J70" s="182" t="s">
        <v>231</v>
      </c>
    </row>
    <row r="71" spans="1:10" x14ac:dyDescent="0.25">
      <c r="A71" s="100" t="s">
        <v>271</v>
      </c>
      <c r="B71" s="100">
        <f t="shared" si="2"/>
        <v>21756</v>
      </c>
      <c r="C71" s="148" t="s">
        <v>334</v>
      </c>
      <c r="D71" s="150">
        <v>113.66</v>
      </c>
      <c r="E71" s="150">
        <v>113.94</v>
      </c>
      <c r="F71" s="150">
        <v>0.28000000000000114</v>
      </c>
      <c r="G71" s="100">
        <v>15.3</v>
      </c>
      <c r="H71" s="151">
        <v>44257</v>
      </c>
      <c r="I71" s="100" t="s">
        <v>321</v>
      </c>
      <c r="J71" s="182" t="s">
        <v>231</v>
      </c>
    </row>
    <row r="72" spans="1:10" x14ac:dyDescent="0.25">
      <c r="A72" s="100" t="s">
        <v>271</v>
      </c>
      <c r="B72" s="100">
        <f t="shared" si="2"/>
        <v>21757</v>
      </c>
      <c r="C72" s="148" t="s">
        <v>334</v>
      </c>
      <c r="D72" s="150">
        <v>113.94</v>
      </c>
      <c r="E72" s="150">
        <v>114.13</v>
      </c>
      <c r="F72" s="150">
        <v>0.18999999999999773</v>
      </c>
      <c r="G72" s="100">
        <v>6.6</v>
      </c>
      <c r="H72" s="151">
        <v>44257</v>
      </c>
      <c r="I72" s="100" t="s">
        <v>321</v>
      </c>
      <c r="J72" s="182" t="s">
        <v>231</v>
      </c>
    </row>
    <row r="73" spans="1:10" x14ac:dyDescent="0.25">
      <c r="A73" s="100" t="s">
        <v>271</v>
      </c>
      <c r="B73" s="100">
        <f t="shared" si="2"/>
        <v>21758</v>
      </c>
      <c r="C73" s="148" t="s">
        <v>334</v>
      </c>
      <c r="D73" s="150">
        <v>114.13</v>
      </c>
      <c r="E73" s="150">
        <v>114.46</v>
      </c>
      <c r="F73" s="150">
        <v>0.32999999999999829</v>
      </c>
      <c r="G73" s="100">
        <v>17.600000000000001</v>
      </c>
      <c r="H73" s="151">
        <v>44257</v>
      </c>
      <c r="I73" s="100" t="s">
        <v>321</v>
      </c>
      <c r="J73" s="182" t="s">
        <v>231</v>
      </c>
    </row>
    <row r="74" spans="1:10" x14ac:dyDescent="0.25">
      <c r="A74" s="100" t="s">
        <v>271</v>
      </c>
      <c r="B74" s="100">
        <f>B73+1</f>
        <v>21759</v>
      </c>
      <c r="C74" s="148" t="s">
        <v>334</v>
      </c>
      <c r="D74" s="150">
        <v>114.46</v>
      </c>
      <c r="E74" s="150">
        <v>114.66</v>
      </c>
      <c r="F74" s="150">
        <v>0.20000000000000284</v>
      </c>
      <c r="G74" s="100">
        <v>10.8</v>
      </c>
      <c r="H74" s="151">
        <v>44257</v>
      </c>
      <c r="I74" s="100" t="s">
        <v>321</v>
      </c>
      <c r="J74" s="182" t="s">
        <v>231</v>
      </c>
    </row>
    <row r="75" spans="1:10" x14ac:dyDescent="0.25">
      <c r="A75" s="100" t="s">
        <v>271</v>
      </c>
      <c r="B75" s="100">
        <f>B74+1</f>
        <v>21760</v>
      </c>
      <c r="C75" s="148" t="s">
        <v>334</v>
      </c>
      <c r="D75" s="150">
        <v>114.66</v>
      </c>
      <c r="E75" s="150">
        <v>114.94</v>
      </c>
      <c r="F75" s="150">
        <v>0.28000000000000114</v>
      </c>
      <c r="G75" s="100">
        <v>13.8</v>
      </c>
      <c r="H75" s="151">
        <v>44257</v>
      </c>
      <c r="I75" s="100" t="s">
        <v>321</v>
      </c>
      <c r="J75" s="182" t="s">
        <v>231</v>
      </c>
    </row>
    <row r="76" spans="1:10" x14ac:dyDescent="0.25">
      <c r="A76" s="100"/>
      <c r="B76" s="100"/>
      <c r="C76" s="148"/>
      <c r="D76" s="150"/>
      <c r="E76" s="150"/>
      <c r="F76" s="150"/>
      <c r="G76" s="100"/>
      <c r="H76" s="100"/>
      <c r="I76" s="100"/>
      <c r="J76" s="155"/>
    </row>
    <row r="77" spans="1:10" x14ac:dyDescent="0.25">
      <c r="A77" s="100"/>
      <c r="B77" s="100"/>
      <c r="C77" s="148"/>
      <c r="D77" s="150"/>
      <c r="E77" s="150"/>
      <c r="F77" s="150"/>
      <c r="G77" s="100"/>
      <c r="H77" s="100"/>
      <c r="I77" s="100"/>
      <c r="J77" s="155"/>
    </row>
    <row r="78" spans="1:10" x14ac:dyDescent="0.25">
      <c r="A78" s="100"/>
      <c r="B78" s="100"/>
      <c r="C78" s="148"/>
      <c r="D78" s="150"/>
      <c r="E78" s="150"/>
      <c r="F78" s="150"/>
      <c r="G78" s="100"/>
      <c r="H78" s="100"/>
      <c r="I78" s="100"/>
      <c r="J78" s="155"/>
    </row>
    <row r="79" spans="1:10" x14ac:dyDescent="0.25">
      <c r="A79" s="100"/>
      <c r="B79" s="100"/>
      <c r="C79" s="148"/>
      <c r="D79" s="150"/>
      <c r="E79" s="150"/>
      <c r="F79" s="150"/>
      <c r="G79" s="100"/>
      <c r="H79" s="100"/>
      <c r="I79" s="100"/>
      <c r="J79" s="155"/>
    </row>
    <row r="80" spans="1:10" x14ac:dyDescent="0.25">
      <c r="A80" s="100"/>
      <c r="B80" s="100"/>
      <c r="C80" s="148"/>
      <c r="D80" s="150"/>
      <c r="E80" s="150"/>
      <c r="F80" s="150"/>
      <c r="G80" s="100"/>
      <c r="H80" s="100"/>
      <c r="I80" s="100"/>
      <c r="J80" s="155"/>
    </row>
    <row r="81" spans="1:10" x14ac:dyDescent="0.25">
      <c r="A81" s="100"/>
      <c r="B81" s="100"/>
      <c r="C81" s="148"/>
      <c r="D81" s="150"/>
      <c r="E81" s="150"/>
      <c r="F81" s="150"/>
      <c r="G81" s="100"/>
      <c r="H81" s="100"/>
      <c r="I81" s="100"/>
      <c r="J81" s="155"/>
    </row>
    <row r="82" spans="1:10" x14ac:dyDescent="0.25">
      <c r="A82" s="100"/>
      <c r="B82" s="100"/>
      <c r="C82" s="148"/>
      <c r="D82" s="150"/>
      <c r="E82" s="150"/>
      <c r="F82" s="150"/>
      <c r="G82" s="100"/>
      <c r="H82" s="100"/>
      <c r="I82" s="100"/>
      <c r="J82" s="155"/>
    </row>
    <row r="83" spans="1:10" x14ac:dyDescent="0.25">
      <c r="A83" s="100"/>
      <c r="B83" s="100"/>
      <c r="C83" s="148"/>
      <c r="D83" s="150"/>
      <c r="E83" s="150"/>
      <c r="F83" s="150"/>
      <c r="G83" s="100"/>
      <c r="H83" s="100"/>
      <c r="I83" s="100"/>
      <c r="J83" s="155"/>
    </row>
    <row r="84" spans="1:10" x14ac:dyDescent="0.25">
      <c r="A84" s="100"/>
      <c r="B84" s="100"/>
      <c r="C84" s="148"/>
      <c r="D84" s="150"/>
      <c r="E84" s="150"/>
      <c r="F84" s="150"/>
      <c r="G84" s="100"/>
      <c r="H84" s="100"/>
      <c r="I84" s="100"/>
      <c r="J84" s="155"/>
    </row>
    <row r="85" spans="1:10" x14ac:dyDescent="0.25">
      <c r="A85" s="100"/>
      <c r="B85" s="100"/>
      <c r="C85" s="148"/>
      <c r="D85" s="150"/>
      <c r="E85" s="150"/>
      <c r="F85" s="150"/>
      <c r="G85" s="100"/>
      <c r="H85" s="100"/>
      <c r="I85" s="100"/>
      <c r="J85" s="155"/>
    </row>
    <row r="86" spans="1:10" x14ac:dyDescent="0.25">
      <c r="A86" s="100"/>
      <c r="B86" s="100"/>
      <c r="C86" s="148"/>
      <c r="D86" s="150"/>
      <c r="E86" s="150"/>
      <c r="F86" s="150"/>
      <c r="G86" s="100"/>
      <c r="H86" s="100"/>
      <c r="I86" s="100"/>
      <c r="J86" s="155"/>
    </row>
    <row r="87" spans="1:10" x14ac:dyDescent="0.25">
      <c r="A87" s="100"/>
      <c r="B87" s="100"/>
      <c r="C87" s="148"/>
      <c r="D87" s="150"/>
      <c r="E87" s="150"/>
      <c r="F87" s="150"/>
      <c r="G87" s="100"/>
      <c r="H87" s="100"/>
      <c r="I87" s="100"/>
      <c r="J87" s="155"/>
    </row>
    <row r="88" spans="1:10" x14ac:dyDescent="0.25">
      <c r="A88" s="100"/>
      <c r="B88" s="100"/>
      <c r="C88" s="148"/>
      <c r="D88" s="150"/>
      <c r="E88" s="150"/>
      <c r="F88" s="150"/>
      <c r="G88" s="100"/>
      <c r="H88" s="100"/>
      <c r="I88" s="100"/>
      <c r="J88" s="155"/>
    </row>
    <row r="89" spans="1:10" x14ac:dyDescent="0.25">
      <c r="A89" s="100"/>
      <c r="B89" s="100"/>
      <c r="C89" s="148"/>
      <c r="D89" s="150"/>
      <c r="E89" s="150"/>
      <c r="F89" s="150"/>
      <c r="G89" s="100"/>
      <c r="H89" s="100"/>
      <c r="I89" s="100"/>
      <c r="J89" s="155"/>
    </row>
    <row r="90" spans="1:10" x14ac:dyDescent="0.25">
      <c r="A90" s="100"/>
      <c r="B90" s="100"/>
      <c r="C90" s="148"/>
      <c r="D90" s="150"/>
      <c r="E90" s="150"/>
      <c r="F90" s="150"/>
      <c r="G90" s="100"/>
      <c r="H90" s="100"/>
      <c r="I90" s="100"/>
      <c r="J90" s="155"/>
    </row>
    <row r="91" spans="1:10" x14ac:dyDescent="0.25">
      <c r="A91" s="100"/>
      <c r="B91" s="100"/>
      <c r="C91" s="148"/>
      <c r="D91" s="150"/>
      <c r="E91" s="150"/>
      <c r="F91" s="150"/>
      <c r="G91" s="100"/>
      <c r="H91" s="100"/>
      <c r="I91" s="100"/>
      <c r="J91" s="155"/>
    </row>
    <row r="92" spans="1:10" x14ac:dyDescent="0.25">
      <c r="A92" s="100"/>
      <c r="B92" s="100"/>
      <c r="C92" s="148"/>
      <c r="D92" s="150"/>
      <c r="E92" s="150"/>
      <c r="F92" s="150"/>
      <c r="G92" s="100"/>
      <c r="H92" s="100"/>
      <c r="I92" s="100"/>
      <c r="J92" s="155"/>
    </row>
    <row r="93" spans="1:10" x14ac:dyDescent="0.25">
      <c r="A93" s="100"/>
      <c r="B93" s="100"/>
      <c r="C93" s="148"/>
      <c r="D93" s="150"/>
      <c r="E93" s="150"/>
      <c r="F93" s="150"/>
      <c r="G93" s="100"/>
      <c r="H93" s="100"/>
      <c r="I93" s="100"/>
      <c r="J93" s="155"/>
    </row>
    <row r="94" spans="1:10" x14ac:dyDescent="0.25">
      <c r="A94" s="100"/>
      <c r="B94" s="100"/>
      <c r="C94" s="148"/>
      <c r="D94" s="150"/>
      <c r="E94" s="150"/>
      <c r="F94" s="150"/>
      <c r="G94" s="100"/>
      <c r="H94" s="100"/>
      <c r="I94" s="100"/>
      <c r="J94" s="155"/>
    </row>
    <row r="95" spans="1:10" x14ac:dyDescent="0.25">
      <c r="A95" s="100"/>
      <c r="B95" s="100"/>
      <c r="C95" s="148"/>
      <c r="D95" s="150"/>
      <c r="E95" s="150"/>
      <c r="F95" s="150"/>
      <c r="G95" s="100"/>
      <c r="H95" s="100"/>
      <c r="I95" s="100"/>
      <c r="J95" s="155"/>
    </row>
    <row r="96" spans="1:10" x14ac:dyDescent="0.25">
      <c r="A96" s="100"/>
      <c r="B96" s="100"/>
      <c r="C96" s="148"/>
      <c r="D96" s="150"/>
      <c r="E96" s="150"/>
      <c r="F96" s="150"/>
      <c r="G96" s="100"/>
      <c r="H96" s="100"/>
      <c r="I96" s="100"/>
      <c r="J96" s="155"/>
    </row>
    <row r="97" spans="1:10" x14ac:dyDescent="0.25">
      <c r="A97" s="100"/>
      <c r="B97" s="100"/>
      <c r="C97" s="148"/>
      <c r="D97" s="150"/>
      <c r="E97" s="150"/>
      <c r="F97" s="150"/>
      <c r="G97" s="100"/>
      <c r="H97" s="100"/>
      <c r="I97" s="100"/>
      <c r="J97" s="155"/>
    </row>
    <row r="98" spans="1:10" x14ac:dyDescent="0.25">
      <c r="A98" s="100"/>
      <c r="B98" s="100"/>
      <c r="C98" s="148"/>
      <c r="D98" s="150"/>
      <c r="E98" s="150"/>
      <c r="F98" s="150"/>
      <c r="G98" s="100"/>
      <c r="H98" s="100"/>
      <c r="I98" s="100"/>
      <c r="J98" s="155"/>
    </row>
    <row r="99" spans="1:10" x14ac:dyDescent="0.25">
      <c r="A99" s="100"/>
      <c r="B99" s="100"/>
      <c r="C99" s="148"/>
      <c r="D99" s="150"/>
      <c r="E99" s="150"/>
      <c r="F99" s="150"/>
      <c r="G99" s="100"/>
      <c r="H99" s="100"/>
      <c r="I99" s="100"/>
      <c r="J99" s="155"/>
    </row>
    <row r="100" spans="1:10" x14ac:dyDescent="0.25">
      <c r="A100" s="100"/>
      <c r="B100" s="100"/>
      <c r="C100" s="148"/>
      <c r="D100" s="150"/>
      <c r="E100" s="150"/>
      <c r="F100" s="150"/>
      <c r="G100" s="100"/>
      <c r="H100" s="100"/>
      <c r="I100" s="100"/>
      <c r="J100" s="155"/>
    </row>
    <row r="101" spans="1:10" x14ac:dyDescent="0.25">
      <c r="A101" s="100"/>
      <c r="B101" s="100"/>
      <c r="C101" s="148"/>
      <c r="D101" s="150"/>
      <c r="E101" s="150"/>
      <c r="F101" s="150"/>
      <c r="G101" s="100"/>
      <c r="H101" s="100"/>
      <c r="I101" s="100"/>
      <c r="J101" s="155"/>
    </row>
    <row r="102" spans="1:10" x14ac:dyDescent="0.25">
      <c r="A102" s="100"/>
      <c r="B102" s="100"/>
      <c r="C102" s="148"/>
      <c r="D102" s="150"/>
      <c r="E102" s="150"/>
      <c r="F102" s="150"/>
      <c r="G102" s="100"/>
      <c r="H102" s="100"/>
      <c r="I102" s="100"/>
      <c r="J102" s="155"/>
    </row>
    <row r="103" spans="1:10" x14ac:dyDescent="0.25">
      <c r="A103" s="100"/>
      <c r="B103" s="100"/>
      <c r="C103" s="148"/>
      <c r="D103" s="150"/>
      <c r="E103" s="150"/>
      <c r="F103" s="150"/>
      <c r="G103" s="100"/>
      <c r="H103" s="100"/>
      <c r="I103" s="100"/>
      <c r="J103" s="155"/>
    </row>
    <row r="104" spans="1:10" x14ac:dyDescent="0.25">
      <c r="A104" s="100"/>
      <c r="B104" s="100"/>
      <c r="C104" s="148"/>
      <c r="D104" s="150"/>
      <c r="E104" s="150"/>
      <c r="F104" s="150"/>
      <c r="G104" s="100"/>
      <c r="H104" s="100"/>
      <c r="I104" s="100"/>
      <c r="J104" s="155"/>
    </row>
    <row r="105" spans="1:10" x14ac:dyDescent="0.25">
      <c r="A105" s="100"/>
      <c r="B105" s="100"/>
      <c r="C105" s="148"/>
      <c r="D105" s="150"/>
      <c r="E105" s="150"/>
      <c r="F105" s="150"/>
      <c r="G105" s="100"/>
      <c r="H105" s="100"/>
      <c r="I105" s="100"/>
      <c r="J105" s="155"/>
    </row>
    <row r="106" spans="1:10" x14ac:dyDescent="0.25">
      <c r="A106" s="100"/>
      <c r="B106" s="100"/>
      <c r="C106" s="148"/>
      <c r="D106" s="150"/>
      <c r="E106" s="150"/>
      <c r="F106" s="150"/>
      <c r="G106" s="100"/>
      <c r="H106" s="100"/>
      <c r="I106" s="100"/>
      <c r="J106" s="155"/>
    </row>
    <row r="107" spans="1:10" x14ac:dyDescent="0.25">
      <c r="A107" s="100"/>
      <c r="B107" s="100"/>
      <c r="C107" s="148"/>
      <c r="D107" s="150"/>
      <c r="E107" s="150"/>
      <c r="F107" s="150"/>
      <c r="G107" s="100"/>
      <c r="H107" s="100"/>
      <c r="I107" s="100"/>
      <c r="J107" s="155"/>
    </row>
    <row r="108" spans="1:10" x14ac:dyDescent="0.25">
      <c r="A108" s="100"/>
      <c r="B108" s="100"/>
      <c r="C108" s="148"/>
      <c r="D108" s="150"/>
      <c r="E108" s="150"/>
      <c r="F108" s="150"/>
      <c r="G108" s="100"/>
      <c r="H108" s="100"/>
      <c r="I108" s="100"/>
      <c r="J108" s="155"/>
    </row>
    <row r="109" spans="1:10" x14ac:dyDescent="0.25">
      <c r="A109" s="100"/>
      <c r="B109" s="100"/>
      <c r="C109" s="148"/>
      <c r="D109" s="150"/>
      <c r="E109" s="150"/>
      <c r="F109" s="150"/>
      <c r="G109" s="100"/>
      <c r="H109" s="100"/>
      <c r="I109" s="100"/>
      <c r="J109" s="155"/>
    </row>
    <row r="110" spans="1:10" x14ac:dyDescent="0.25">
      <c r="A110" s="100"/>
      <c r="B110" s="100"/>
      <c r="C110" s="148"/>
      <c r="D110" s="150"/>
      <c r="E110" s="150"/>
      <c r="F110" s="150"/>
      <c r="G110" s="100"/>
      <c r="H110" s="100"/>
      <c r="I110" s="100"/>
      <c r="J110" s="155"/>
    </row>
    <row r="111" spans="1:10" x14ac:dyDescent="0.25">
      <c r="A111" s="100"/>
      <c r="B111" s="100"/>
      <c r="C111" s="148"/>
      <c r="D111" s="150"/>
      <c r="E111" s="150"/>
      <c r="F111" s="150"/>
      <c r="G111" s="100"/>
      <c r="H111" s="100"/>
      <c r="I111" s="100"/>
      <c r="J111" s="155"/>
    </row>
    <row r="112" spans="1:10" x14ac:dyDescent="0.25">
      <c r="A112" s="100"/>
      <c r="B112" s="100"/>
      <c r="C112" s="148"/>
      <c r="D112" s="150"/>
      <c r="E112" s="150"/>
      <c r="F112" s="150"/>
      <c r="G112" s="100"/>
      <c r="H112" s="100"/>
      <c r="I112" s="100"/>
      <c r="J112" s="155"/>
    </row>
    <row r="113" spans="1:10" x14ac:dyDescent="0.25">
      <c r="A113" s="100"/>
      <c r="B113" s="100"/>
      <c r="C113" s="148"/>
      <c r="D113" s="150"/>
      <c r="E113" s="150"/>
      <c r="F113" s="150"/>
      <c r="G113" s="100"/>
      <c r="H113" s="100"/>
      <c r="I113" s="100"/>
      <c r="J113" s="155"/>
    </row>
    <row r="114" spans="1:10" x14ac:dyDescent="0.25">
      <c r="A114" s="100"/>
      <c r="B114" s="100"/>
      <c r="C114" s="148"/>
      <c r="D114" s="150"/>
      <c r="E114" s="150"/>
      <c r="F114" s="150"/>
      <c r="G114" s="100"/>
      <c r="H114" s="100"/>
      <c r="I114" s="100"/>
      <c r="J114" s="155"/>
    </row>
    <row r="115" spans="1:10" x14ac:dyDescent="0.25">
      <c r="A115" s="100"/>
      <c r="B115" s="100"/>
      <c r="C115" s="148"/>
      <c r="D115" s="150"/>
      <c r="E115" s="150"/>
      <c r="F115" s="150"/>
      <c r="G115" s="100"/>
      <c r="H115" s="100"/>
      <c r="I115" s="100"/>
      <c r="J115" s="155"/>
    </row>
    <row r="116" spans="1:10" x14ac:dyDescent="0.25">
      <c r="A116" s="100"/>
      <c r="B116" s="100"/>
      <c r="C116" s="148"/>
      <c r="D116" s="150"/>
      <c r="E116" s="150"/>
      <c r="F116" s="150"/>
      <c r="G116" s="100"/>
      <c r="H116" s="100"/>
      <c r="I116" s="100"/>
      <c r="J116" s="155"/>
    </row>
    <row r="117" spans="1:10" x14ac:dyDescent="0.25">
      <c r="A117" s="100"/>
      <c r="B117" s="100"/>
      <c r="C117" s="148"/>
      <c r="D117" s="150"/>
      <c r="E117" s="150"/>
      <c r="F117" s="150"/>
      <c r="G117" s="100"/>
      <c r="H117" s="100"/>
      <c r="I117" s="100"/>
      <c r="J117" s="155"/>
    </row>
    <row r="118" spans="1:10" x14ac:dyDescent="0.25">
      <c r="A118" s="100"/>
      <c r="B118" s="100"/>
      <c r="C118" s="148"/>
      <c r="D118" s="150"/>
      <c r="E118" s="150"/>
      <c r="F118" s="150"/>
      <c r="G118" s="100"/>
      <c r="H118" s="100"/>
      <c r="I118" s="100"/>
      <c r="J118" s="155"/>
    </row>
    <row r="119" spans="1:10" x14ac:dyDescent="0.25">
      <c r="A119" s="100"/>
      <c r="B119" s="100"/>
      <c r="C119" s="148"/>
      <c r="D119" s="150"/>
      <c r="E119" s="150"/>
      <c r="F119" s="150"/>
      <c r="G119" s="100"/>
      <c r="H119" s="100"/>
      <c r="I119" s="100"/>
      <c r="J119" s="155"/>
    </row>
    <row r="120" spans="1:10" x14ac:dyDescent="0.25">
      <c r="A120" s="100"/>
      <c r="B120" s="100"/>
      <c r="C120" s="148"/>
      <c r="D120" s="150"/>
      <c r="E120" s="150"/>
      <c r="F120" s="150"/>
      <c r="G120" s="100"/>
      <c r="H120" s="100"/>
      <c r="I120" s="100"/>
      <c r="J120" s="155"/>
    </row>
    <row r="121" spans="1:10" x14ac:dyDescent="0.25">
      <c r="A121" s="100"/>
      <c r="B121" s="100"/>
      <c r="C121" s="148"/>
      <c r="D121" s="150"/>
      <c r="E121" s="150"/>
      <c r="F121" s="150"/>
      <c r="G121" s="100"/>
      <c r="H121" s="100"/>
      <c r="I121" s="100"/>
      <c r="J121" s="155"/>
    </row>
    <row r="122" spans="1:10" x14ac:dyDescent="0.25">
      <c r="A122" s="100"/>
      <c r="B122" s="100"/>
      <c r="C122" s="148"/>
      <c r="D122" s="150"/>
      <c r="E122" s="150"/>
      <c r="F122" s="150"/>
      <c r="G122" s="100"/>
      <c r="H122" s="100"/>
      <c r="I122" s="100"/>
      <c r="J122" s="155"/>
    </row>
    <row r="123" spans="1:10" x14ac:dyDescent="0.25">
      <c r="A123" s="100"/>
      <c r="B123" s="100"/>
      <c r="C123" s="148"/>
      <c r="D123" s="150"/>
      <c r="E123" s="150"/>
      <c r="F123" s="150"/>
      <c r="G123" s="100"/>
      <c r="H123" s="100"/>
      <c r="I123" s="100"/>
      <c r="J123" s="155"/>
    </row>
    <row r="124" spans="1:10" x14ac:dyDescent="0.25">
      <c r="A124" s="100"/>
      <c r="B124" s="100"/>
      <c r="C124" s="148"/>
      <c r="D124" s="150"/>
      <c r="E124" s="150"/>
      <c r="F124" s="150"/>
      <c r="G124" s="100"/>
      <c r="H124" s="100"/>
      <c r="I124" s="100"/>
      <c r="J124" s="155"/>
    </row>
    <row r="125" spans="1:10" x14ac:dyDescent="0.25">
      <c r="A125" s="100"/>
      <c r="B125" s="100"/>
      <c r="C125" s="148"/>
      <c r="D125" s="150"/>
      <c r="E125" s="150"/>
      <c r="F125" s="150"/>
      <c r="G125" s="100"/>
      <c r="H125" s="100"/>
      <c r="I125" s="100"/>
      <c r="J125" s="155"/>
    </row>
    <row r="126" spans="1:10" x14ac:dyDescent="0.25">
      <c r="A126" s="100"/>
      <c r="B126" s="100"/>
      <c r="C126" s="148"/>
      <c r="D126" s="150"/>
      <c r="E126" s="150"/>
      <c r="F126" s="150"/>
      <c r="G126" s="100"/>
      <c r="H126" s="100"/>
      <c r="I126" s="100"/>
      <c r="J126" s="155"/>
    </row>
    <row r="127" spans="1:10" x14ac:dyDescent="0.25">
      <c r="A127" s="100"/>
      <c r="B127" s="100"/>
      <c r="C127" s="148"/>
      <c r="D127" s="150"/>
      <c r="E127" s="150"/>
      <c r="F127" s="150"/>
      <c r="G127" s="100"/>
      <c r="H127" s="100"/>
      <c r="I127" s="100"/>
      <c r="J127" s="155"/>
    </row>
    <row r="128" spans="1:10" x14ac:dyDescent="0.25">
      <c r="A128" s="100"/>
      <c r="B128" s="100"/>
      <c r="C128" s="148"/>
      <c r="D128" s="150"/>
      <c r="E128" s="150"/>
      <c r="F128" s="150"/>
      <c r="G128" s="100"/>
      <c r="H128" s="100"/>
      <c r="I128" s="100"/>
      <c r="J128" s="155"/>
    </row>
    <row r="129" spans="1:10" x14ac:dyDescent="0.25">
      <c r="A129" s="100"/>
      <c r="B129" s="100"/>
      <c r="C129" s="148"/>
      <c r="D129" s="150"/>
      <c r="E129" s="150"/>
      <c r="F129" s="150"/>
      <c r="G129" s="100"/>
      <c r="H129" s="100"/>
      <c r="I129" s="100"/>
      <c r="J129" s="155"/>
    </row>
    <row r="130" spans="1:10" x14ac:dyDescent="0.25">
      <c r="A130" s="100"/>
      <c r="B130" s="100"/>
      <c r="C130" s="148"/>
      <c r="D130" s="150"/>
      <c r="E130" s="150"/>
      <c r="F130" s="150"/>
      <c r="G130" s="100"/>
      <c r="H130" s="100"/>
      <c r="I130" s="100"/>
      <c r="J130" s="155"/>
    </row>
    <row r="131" spans="1:10" x14ac:dyDescent="0.25">
      <c r="A131" s="100"/>
      <c r="B131" s="100"/>
      <c r="C131" s="148"/>
      <c r="D131" s="150"/>
      <c r="E131" s="150"/>
      <c r="F131" s="150"/>
      <c r="G131" s="100"/>
      <c r="H131" s="100"/>
      <c r="I131" s="100"/>
      <c r="J131" s="155"/>
    </row>
    <row r="132" spans="1:10" x14ac:dyDescent="0.25">
      <c r="A132" s="100"/>
      <c r="B132" s="100"/>
      <c r="C132" s="148"/>
      <c r="D132" s="150"/>
      <c r="E132" s="150"/>
      <c r="F132" s="150"/>
      <c r="G132" s="100"/>
      <c r="H132" s="100"/>
      <c r="I132" s="100"/>
      <c r="J132" s="155"/>
    </row>
    <row r="133" spans="1:10" x14ac:dyDescent="0.25">
      <c r="A133" s="100"/>
      <c r="B133" s="100"/>
      <c r="C133" s="148"/>
      <c r="D133" s="150"/>
      <c r="E133" s="150"/>
      <c r="F133" s="150"/>
      <c r="G133" s="100"/>
      <c r="H133" s="100"/>
      <c r="I133" s="100"/>
      <c r="J133" s="155"/>
    </row>
    <row r="134" spans="1:10" x14ac:dyDescent="0.25">
      <c r="A134" s="100"/>
      <c r="B134" s="100"/>
      <c r="C134" s="148"/>
      <c r="D134" s="150"/>
      <c r="E134" s="150"/>
      <c r="F134" s="150"/>
      <c r="G134" s="100"/>
      <c r="H134" s="100"/>
      <c r="I134" s="100"/>
      <c r="J134" s="155"/>
    </row>
    <row r="135" spans="1:10" x14ac:dyDescent="0.25">
      <c r="A135" s="100"/>
      <c r="B135" s="100"/>
      <c r="C135" s="148"/>
      <c r="D135" s="150"/>
      <c r="E135" s="150"/>
      <c r="F135" s="150"/>
      <c r="G135" s="100"/>
      <c r="H135" s="100"/>
      <c r="I135" s="100"/>
      <c r="J135" s="155"/>
    </row>
    <row r="136" spans="1:10" x14ac:dyDescent="0.25">
      <c r="A136" s="100"/>
      <c r="B136" s="100"/>
      <c r="C136" s="148"/>
      <c r="D136" s="150"/>
      <c r="E136" s="150"/>
      <c r="F136" s="150"/>
      <c r="G136" s="100"/>
      <c r="H136" s="100"/>
      <c r="I136" s="100"/>
      <c r="J136" s="155"/>
    </row>
    <row r="137" spans="1:10" x14ac:dyDescent="0.25">
      <c r="A137" s="100"/>
      <c r="B137" s="100"/>
      <c r="C137" s="148"/>
      <c r="D137" s="150"/>
      <c r="E137" s="150"/>
      <c r="F137" s="150"/>
      <c r="G137" s="100"/>
      <c r="H137" s="100"/>
      <c r="I137" s="100"/>
      <c r="J137" s="155"/>
    </row>
    <row r="138" spans="1:10" x14ac:dyDescent="0.25">
      <c r="A138" s="100"/>
      <c r="B138" s="100"/>
      <c r="C138" s="148"/>
      <c r="D138" s="150"/>
      <c r="E138" s="150"/>
      <c r="F138" s="150"/>
      <c r="G138" s="100"/>
      <c r="H138" s="100"/>
      <c r="I138" s="100"/>
      <c r="J138" s="155"/>
    </row>
  </sheetData>
  <mergeCells count="11">
    <mergeCell ref="I2:I3"/>
    <mergeCell ref="J2:J3"/>
    <mergeCell ref="A1:J1"/>
    <mergeCell ref="H2:H3"/>
    <mergeCell ref="A2:A3"/>
    <mergeCell ref="C2:C3"/>
    <mergeCell ref="D2:D3"/>
    <mergeCell ref="E2:E3"/>
    <mergeCell ref="F2:F3"/>
    <mergeCell ref="G2:G3"/>
    <mergeCell ref="B2:B3"/>
  </mergeCells>
  <phoneticPr fontId="25" type="noConversion"/>
  <pageMargins left="0.23622047244094491" right="0.23622047244094491" top="0.55118110236220474" bottom="0.55118110236220474" header="0.31496062992125984" footer="0.31496062992125984"/>
  <pageSetup paperSize="3" scale="54" orientation="portrait" horizontalDpi="300" verticalDpi="300" r:id="rId1"/>
  <headerFooter>
    <oddFooter>&amp;L&amp;A&amp;RPage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4"/>
  <sheetViews>
    <sheetView topLeftCell="A55" workbookViewId="0">
      <selection activeCell="B73" sqref="B73"/>
    </sheetView>
  </sheetViews>
  <sheetFormatPr defaultRowHeight="15" x14ac:dyDescent="0.25"/>
  <cols>
    <col min="1" max="1" width="11.28515625" style="7" bestFit="1" customWidth="1"/>
    <col min="2" max="2" width="32.28515625" bestFit="1" customWidth="1"/>
    <col min="3" max="3" width="69" style="3" bestFit="1" customWidth="1"/>
    <col min="5" max="5" width="8.85546875" customWidth="1"/>
  </cols>
  <sheetData>
    <row r="1" spans="1:7" s="5" customFormat="1" ht="14.45" customHeight="1" x14ac:dyDescent="0.3">
      <c r="A1" s="250" t="s">
        <v>177</v>
      </c>
      <c r="B1" s="251"/>
      <c r="C1" s="252"/>
      <c r="D1" s="6"/>
      <c r="E1" s="6"/>
      <c r="F1" s="6"/>
      <c r="G1" s="6"/>
    </row>
    <row r="2" spans="1:7" s="5" customFormat="1" x14ac:dyDescent="0.25">
      <c r="A2" s="10" t="s">
        <v>36</v>
      </c>
      <c r="B2" s="12" t="s">
        <v>7</v>
      </c>
      <c r="C2" s="247" t="s">
        <v>178</v>
      </c>
      <c r="D2" s="6"/>
      <c r="E2" s="6"/>
      <c r="F2" s="6"/>
      <c r="G2" s="6"/>
    </row>
    <row r="3" spans="1:7" s="5" customFormat="1" x14ac:dyDescent="0.25">
      <c r="A3" s="8" t="s">
        <v>39</v>
      </c>
      <c r="B3" s="13" t="s">
        <v>38</v>
      </c>
      <c r="C3" s="248"/>
      <c r="D3" s="6"/>
      <c r="E3" s="6"/>
      <c r="F3" s="6"/>
      <c r="G3" s="6"/>
    </row>
    <row r="4" spans="1:7" s="5" customFormat="1" x14ac:dyDescent="0.25">
      <c r="A4" s="8" t="s">
        <v>42</v>
      </c>
      <c r="B4" s="13" t="s">
        <v>41</v>
      </c>
      <c r="C4" s="248"/>
      <c r="D4" s="6"/>
      <c r="E4" s="6"/>
      <c r="F4" s="6"/>
      <c r="G4" s="6"/>
    </row>
    <row r="5" spans="1:7" s="5" customFormat="1" x14ac:dyDescent="0.25">
      <c r="A5" s="8" t="s">
        <v>45</v>
      </c>
      <c r="B5" s="13" t="s">
        <v>44</v>
      </c>
      <c r="C5" s="248"/>
      <c r="D5" s="6"/>
      <c r="E5" s="6"/>
      <c r="F5" s="6"/>
      <c r="G5" s="6"/>
    </row>
    <row r="6" spans="1:7" s="5" customFormat="1" x14ac:dyDescent="0.25">
      <c r="A6" s="8" t="s">
        <v>48</v>
      </c>
      <c r="B6" s="13" t="s">
        <v>47</v>
      </c>
      <c r="C6" s="248"/>
      <c r="D6" s="6"/>
      <c r="E6" s="6"/>
      <c r="F6" s="6"/>
      <c r="G6" s="6"/>
    </row>
    <row r="7" spans="1:7" s="5" customFormat="1" x14ac:dyDescent="0.25">
      <c r="A7" s="8" t="s">
        <v>6</v>
      </c>
      <c r="B7" s="13" t="s">
        <v>8</v>
      </c>
      <c r="C7" s="248"/>
      <c r="D7" s="6"/>
      <c r="E7" s="6"/>
      <c r="F7" s="6"/>
      <c r="G7" s="6"/>
    </row>
    <row r="8" spans="1:7" s="5" customFormat="1" x14ac:dyDescent="0.25">
      <c r="A8" s="8" t="s">
        <v>52</v>
      </c>
      <c r="B8" s="13" t="s">
        <v>51</v>
      </c>
      <c r="C8" s="248"/>
      <c r="D8" s="6"/>
      <c r="E8" s="6"/>
      <c r="F8" s="6"/>
      <c r="G8" s="6"/>
    </row>
    <row r="9" spans="1:7" s="5" customFormat="1" x14ac:dyDescent="0.25">
      <c r="A9" s="8" t="s">
        <v>55</v>
      </c>
      <c r="B9" s="13" t="s">
        <v>54</v>
      </c>
      <c r="C9" s="248"/>
      <c r="D9" s="6"/>
      <c r="E9" s="6"/>
      <c r="F9" s="6"/>
      <c r="G9" s="6"/>
    </row>
    <row r="10" spans="1:7" s="5" customFormat="1" x14ac:dyDescent="0.25">
      <c r="A10" s="8" t="s">
        <v>57</v>
      </c>
      <c r="B10" s="13" t="s">
        <v>56</v>
      </c>
      <c r="C10" s="248"/>
      <c r="D10" s="6"/>
      <c r="E10" s="6"/>
      <c r="F10" s="6"/>
      <c r="G10" s="6"/>
    </row>
    <row r="11" spans="1:7" s="5" customFormat="1" x14ac:dyDescent="0.25">
      <c r="A11" s="8" t="s">
        <v>60</v>
      </c>
      <c r="B11" s="13" t="s">
        <v>59</v>
      </c>
      <c r="C11" s="248"/>
      <c r="D11" s="6"/>
      <c r="E11" s="6"/>
      <c r="F11" s="6"/>
      <c r="G11" s="6"/>
    </row>
    <row r="12" spans="1:7" s="5" customFormat="1" ht="15.75" thickBot="1" x14ac:dyDescent="0.3">
      <c r="A12" s="9" t="s">
        <v>62</v>
      </c>
      <c r="B12" s="14" t="s">
        <v>61</v>
      </c>
      <c r="C12" s="249"/>
      <c r="D12" s="6"/>
      <c r="E12" s="6"/>
      <c r="F12" s="6"/>
      <c r="G12" s="6"/>
    </row>
    <row r="13" spans="1:7" s="5" customFormat="1" ht="6" customHeight="1" thickBot="1" x14ac:dyDescent="0.35">
      <c r="A13" s="253"/>
      <c r="B13" s="254"/>
      <c r="C13" s="254"/>
      <c r="D13" s="6"/>
      <c r="E13" s="6"/>
      <c r="F13" s="6"/>
      <c r="G13" s="6"/>
    </row>
    <row r="14" spans="1:7" s="5" customFormat="1" ht="14.45" customHeight="1" x14ac:dyDescent="0.3">
      <c r="A14" s="244" t="s">
        <v>64</v>
      </c>
      <c r="B14" s="245"/>
      <c r="C14" s="246"/>
      <c r="D14" s="6"/>
      <c r="E14" s="6"/>
      <c r="F14" s="6"/>
      <c r="G14" s="6"/>
    </row>
    <row r="15" spans="1:7" s="5" customFormat="1" ht="14.45" x14ac:dyDescent="0.3">
      <c r="A15" s="10" t="s">
        <v>67</v>
      </c>
      <c r="B15" s="12" t="s">
        <v>66</v>
      </c>
      <c r="C15" s="23" t="s">
        <v>179</v>
      </c>
      <c r="D15" s="6"/>
      <c r="E15" s="6"/>
      <c r="F15" s="6"/>
      <c r="G15" s="6"/>
    </row>
    <row r="16" spans="1:7" s="5" customFormat="1" ht="14.45" x14ac:dyDescent="0.3">
      <c r="A16" s="8" t="s">
        <v>69</v>
      </c>
      <c r="B16" s="13" t="s">
        <v>68</v>
      </c>
      <c r="C16" s="23" t="s">
        <v>180</v>
      </c>
      <c r="D16" s="6"/>
      <c r="E16" s="6"/>
      <c r="F16" s="6"/>
      <c r="G16" s="6"/>
    </row>
    <row r="17" spans="1:3" s="5" customFormat="1" thickBot="1" x14ac:dyDescent="0.35">
      <c r="A17" s="9" t="s">
        <v>73</v>
      </c>
      <c r="B17" s="14" t="s">
        <v>72</v>
      </c>
      <c r="C17" s="24" t="s">
        <v>181</v>
      </c>
    </row>
    <row r="18" spans="1:3" s="5" customFormat="1" ht="6" customHeight="1" thickBot="1" x14ac:dyDescent="0.35">
      <c r="A18" s="253"/>
      <c r="B18" s="254"/>
      <c r="C18" s="254"/>
    </row>
    <row r="19" spans="1:3" s="5" customFormat="1" ht="14.45" customHeight="1" x14ac:dyDescent="0.3">
      <c r="A19" s="255" t="s">
        <v>78</v>
      </c>
      <c r="B19" s="256"/>
      <c r="C19" s="257"/>
    </row>
    <row r="20" spans="1:3" s="5" customFormat="1" ht="14.45" x14ac:dyDescent="0.3">
      <c r="A20" s="10" t="s">
        <v>169</v>
      </c>
      <c r="B20" s="17" t="s">
        <v>168</v>
      </c>
      <c r="C20" s="23"/>
    </row>
    <row r="21" spans="1:3" s="5" customFormat="1" ht="14.45" x14ac:dyDescent="0.3">
      <c r="A21" s="8" t="s">
        <v>82</v>
      </c>
      <c r="B21" s="13" t="s">
        <v>81</v>
      </c>
      <c r="C21" s="23" t="s">
        <v>182</v>
      </c>
    </row>
    <row r="22" spans="1:3" s="5" customFormat="1" ht="14.45" x14ac:dyDescent="0.3">
      <c r="A22" s="8" t="s">
        <v>165</v>
      </c>
      <c r="B22" s="13" t="s">
        <v>164</v>
      </c>
      <c r="C22" s="23"/>
    </row>
    <row r="23" spans="1:3" ht="14.45" x14ac:dyDescent="0.3">
      <c r="A23" s="8" t="s">
        <v>45</v>
      </c>
      <c r="B23" s="13" t="s">
        <v>85</v>
      </c>
      <c r="C23" s="23" t="s">
        <v>183</v>
      </c>
    </row>
    <row r="24" spans="1:3" ht="14.45" x14ac:dyDescent="0.3">
      <c r="A24" s="8" t="s">
        <v>167</v>
      </c>
      <c r="B24" s="13" t="s">
        <v>166</v>
      </c>
      <c r="C24" s="23"/>
    </row>
    <row r="25" spans="1:3" ht="14.45" x14ac:dyDescent="0.3">
      <c r="A25" s="8" t="s">
        <v>88</v>
      </c>
      <c r="B25" s="13" t="s">
        <v>87</v>
      </c>
      <c r="C25" s="23" t="s">
        <v>184</v>
      </c>
    </row>
    <row r="26" spans="1:3" ht="14.45" x14ac:dyDescent="0.3">
      <c r="A26" s="10" t="s">
        <v>171</v>
      </c>
      <c r="B26" s="17" t="s">
        <v>170</v>
      </c>
      <c r="C26" s="23" t="s">
        <v>185</v>
      </c>
    </row>
    <row r="27" spans="1:3" ht="14.45" x14ac:dyDescent="0.3">
      <c r="A27" s="10" t="s">
        <v>173</v>
      </c>
      <c r="B27" s="17" t="s">
        <v>172</v>
      </c>
      <c r="C27" s="23" t="s">
        <v>186</v>
      </c>
    </row>
    <row r="28" spans="1:3" thickBot="1" x14ac:dyDescent="0.35">
      <c r="A28" s="11" t="s">
        <v>175</v>
      </c>
      <c r="B28" s="18" t="s">
        <v>174</v>
      </c>
      <c r="C28" s="24" t="s">
        <v>187</v>
      </c>
    </row>
    <row r="29" spans="1:3" ht="6" customHeight="1" thickBot="1" x14ac:dyDescent="0.35">
      <c r="A29" s="258"/>
      <c r="B29" s="259"/>
      <c r="C29" s="259"/>
    </row>
    <row r="30" spans="1:3" ht="14.45" customHeight="1" x14ac:dyDescent="0.3">
      <c r="A30" s="244" t="s">
        <v>90</v>
      </c>
      <c r="B30" s="245"/>
      <c r="C30" s="246"/>
    </row>
    <row r="31" spans="1:3" ht="14.45" x14ac:dyDescent="0.3">
      <c r="A31" s="10" t="s">
        <v>93</v>
      </c>
      <c r="B31" s="19" t="s">
        <v>92</v>
      </c>
      <c r="C31" s="22"/>
    </row>
    <row r="32" spans="1:3" ht="14.45" x14ac:dyDescent="0.3">
      <c r="A32" s="8" t="s">
        <v>97</v>
      </c>
      <c r="B32" s="20" t="s">
        <v>96</v>
      </c>
      <c r="C32" s="23" t="s">
        <v>188</v>
      </c>
    </row>
    <row r="33" spans="1:3" ht="14.45" x14ac:dyDescent="0.3">
      <c r="A33" s="8" t="s">
        <v>101</v>
      </c>
      <c r="B33" s="20" t="s">
        <v>100</v>
      </c>
      <c r="C33" s="23" t="s">
        <v>189</v>
      </c>
    </row>
    <row r="34" spans="1:3" ht="14.45" x14ac:dyDescent="0.3">
      <c r="A34" s="8" t="s">
        <v>105</v>
      </c>
      <c r="B34" s="20" t="s">
        <v>104</v>
      </c>
      <c r="C34" s="23" t="s">
        <v>190</v>
      </c>
    </row>
    <row r="35" spans="1:3" ht="14.45" x14ac:dyDescent="0.3">
      <c r="A35" s="8" t="s">
        <v>109</v>
      </c>
      <c r="B35" s="20" t="s">
        <v>108</v>
      </c>
      <c r="C35" s="23" t="s">
        <v>191</v>
      </c>
    </row>
    <row r="36" spans="1:3" ht="14.45" x14ac:dyDescent="0.3">
      <c r="A36" s="8" t="s">
        <v>113</v>
      </c>
      <c r="B36" s="20" t="s">
        <v>112</v>
      </c>
      <c r="C36" s="23"/>
    </row>
    <row r="37" spans="1:3" ht="14.45" x14ac:dyDescent="0.3">
      <c r="A37" s="8" t="s">
        <v>117</v>
      </c>
      <c r="B37" s="20" t="s">
        <v>116</v>
      </c>
      <c r="C37" s="23"/>
    </row>
    <row r="38" spans="1:3" ht="14.45" x14ac:dyDescent="0.3">
      <c r="A38" s="8" t="s">
        <v>121</v>
      </c>
      <c r="B38" s="20" t="s">
        <v>120</v>
      </c>
      <c r="C38" s="23"/>
    </row>
    <row r="39" spans="1:3" ht="14.45" x14ac:dyDescent="0.3">
      <c r="A39" s="8" t="s">
        <v>125</v>
      </c>
      <c r="B39" s="20" t="s">
        <v>124</v>
      </c>
      <c r="C39" s="23"/>
    </row>
    <row r="40" spans="1:3" ht="14.45" x14ac:dyDescent="0.3">
      <c r="A40" s="8" t="s">
        <v>129</v>
      </c>
      <c r="B40" s="20" t="s">
        <v>128</v>
      </c>
      <c r="C40" s="23"/>
    </row>
    <row r="41" spans="1:3" ht="14.45" x14ac:dyDescent="0.3">
      <c r="A41" s="8" t="s">
        <v>133</v>
      </c>
      <c r="B41" s="20" t="s">
        <v>132</v>
      </c>
      <c r="C41" s="23"/>
    </row>
    <row r="42" spans="1:3" thickBot="1" x14ac:dyDescent="0.35">
      <c r="A42" s="9" t="s">
        <v>137</v>
      </c>
      <c r="B42" s="21" t="s">
        <v>136</v>
      </c>
      <c r="C42" s="24"/>
    </row>
    <row r="43" spans="1:3" ht="6" customHeight="1" thickBot="1" x14ac:dyDescent="0.35">
      <c r="A43" s="242"/>
      <c r="B43" s="243"/>
      <c r="C43" s="243"/>
    </row>
    <row r="44" spans="1:3" ht="14.45" customHeight="1" x14ac:dyDescent="0.3">
      <c r="A44" s="244" t="s">
        <v>140</v>
      </c>
      <c r="B44" s="245"/>
      <c r="C44" s="246"/>
    </row>
    <row r="45" spans="1:3" ht="14.45" x14ac:dyDescent="0.3">
      <c r="A45" s="10" t="s">
        <v>143</v>
      </c>
      <c r="B45" s="17" t="s">
        <v>142</v>
      </c>
      <c r="C45" s="23" t="s">
        <v>192</v>
      </c>
    </row>
    <row r="46" spans="1:3" ht="14.45" x14ac:dyDescent="0.3">
      <c r="A46" s="8" t="s">
        <v>146</v>
      </c>
      <c r="B46" s="13" t="s">
        <v>145</v>
      </c>
      <c r="C46" s="23" t="s">
        <v>196</v>
      </c>
    </row>
    <row r="47" spans="1:3" ht="14.45" x14ac:dyDescent="0.3">
      <c r="A47" s="8" t="s">
        <v>150</v>
      </c>
      <c r="B47" s="13" t="s">
        <v>149</v>
      </c>
      <c r="C47" s="23" t="s">
        <v>193</v>
      </c>
    </row>
    <row r="48" spans="1:3" ht="14.45" x14ac:dyDescent="0.3">
      <c r="A48" s="8" t="s">
        <v>154</v>
      </c>
      <c r="B48" s="13" t="s">
        <v>153</v>
      </c>
      <c r="C48" s="23" t="s">
        <v>194</v>
      </c>
    </row>
    <row r="49" spans="1:3" ht="14.45" x14ac:dyDescent="0.3">
      <c r="A49" s="8" t="s">
        <v>158</v>
      </c>
      <c r="B49" s="13" t="s">
        <v>157</v>
      </c>
      <c r="C49" s="23" t="s">
        <v>195</v>
      </c>
    </row>
    <row r="50" spans="1:3" thickBot="1" x14ac:dyDescent="0.35">
      <c r="A50" s="11" t="s">
        <v>161</v>
      </c>
      <c r="B50" s="18" t="s">
        <v>160</v>
      </c>
      <c r="C50" s="24"/>
    </row>
    <row r="51" spans="1:3" ht="6" customHeight="1" thickBot="1" x14ac:dyDescent="0.35">
      <c r="A51" s="242"/>
      <c r="B51" s="243"/>
      <c r="C51" s="243"/>
    </row>
    <row r="52" spans="1:3" ht="14.45" customHeight="1" x14ac:dyDescent="0.3">
      <c r="A52" s="244" t="s">
        <v>176</v>
      </c>
      <c r="B52" s="245"/>
      <c r="C52" s="246"/>
    </row>
    <row r="53" spans="1:3" ht="14.45" x14ac:dyDescent="0.3">
      <c r="A53" s="10" t="s">
        <v>225</v>
      </c>
      <c r="B53" s="19" t="s">
        <v>37</v>
      </c>
      <c r="C53" s="23" t="s">
        <v>197</v>
      </c>
    </row>
    <row r="54" spans="1:3" x14ac:dyDescent="0.25">
      <c r="A54" s="8" t="s">
        <v>226</v>
      </c>
      <c r="B54" s="20" t="s">
        <v>40</v>
      </c>
      <c r="C54" s="23" t="s">
        <v>198</v>
      </c>
    </row>
    <row r="55" spans="1:3" x14ac:dyDescent="0.25">
      <c r="A55" s="8" t="s">
        <v>227</v>
      </c>
      <c r="B55" s="20" t="s">
        <v>43</v>
      </c>
      <c r="C55" s="23" t="s">
        <v>199</v>
      </c>
    </row>
    <row r="56" spans="1:3" x14ac:dyDescent="0.25">
      <c r="A56" s="8" t="s">
        <v>228</v>
      </c>
      <c r="B56" s="20" t="s">
        <v>46</v>
      </c>
      <c r="C56" s="23" t="s">
        <v>200</v>
      </c>
    </row>
    <row r="57" spans="1:3" x14ac:dyDescent="0.25">
      <c r="A57" s="8" t="s">
        <v>229</v>
      </c>
      <c r="B57" s="20" t="s">
        <v>49</v>
      </c>
      <c r="C57" s="23" t="s">
        <v>201</v>
      </c>
    </row>
    <row r="58" spans="1:3" x14ac:dyDescent="0.25">
      <c r="A58" s="8" t="s">
        <v>230</v>
      </c>
      <c r="B58" s="20" t="s">
        <v>50</v>
      </c>
      <c r="C58" s="23"/>
    </row>
    <row r="59" spans="1:3" x14ac:dyDescent="0.25">
      <c r="A59" s="8" t="s">
        <v>1</v>
      </c>
      <c r="B59" s="20" t="s">
        <v>53</v>
      </c>
      <c r="C59" s="23" t="s">
        <v>202</v>
      </c>
    </row>
    <row r="60" spans="1:3" x14ac:dyDescent="0.25">
      <c r="A60" s="8" t="s">
        <v>231</v>
      </c>
      <c r="B60" s="20" t="s">
        <v>58</v>
      </c>
      <c r="C60" s="23"/>
    </row>
    <row r="61" spans="1:3" x14ac:dyDescent="0.25">
      <c r="A61" s="8" t="s">
        <v>237</v>
      </c>
      <c r="B61" s="20" t="s">
        <v>238</v>
      </c>
      <c r="C61" s="23" t="s">
        <v>239</v>
      </c>
    </row>
    <row r="62" spans="1:3" x14ac:dyDescent="0.25">
      <c r="A62" s="8" t="s">
        <v>115</v>
      </c>
      <c r="B62" s="20" t="s">
        <v>114</v>
      </c>
      <c r="C62" s="23"/>
    </row>
    <row r="63" spans="1:3" x14ac:dyDescent="0.25">
      <c r="A63" s="8" t="s">
        <v>63</v>
      </c>
      <c r="B63" s="20" t="s">
        <v>4</v>
      </c>
      <c r="C63" s="23" t="s">
        <v>205</v>
      </c>
    </row>
    <row r="64" spans="1:3" x14ac:dyDescent="0.25">
      <c r="A64" s="8" t="s">
        <v>65</v>
      </c>
      <c r="B64" s="20" t="s">
        <v>3</v>
      </c>
      <c r="C64" s="23" t="s">
        <v>206</v>
      </c>
    </row>
    <row r="65" spans="1:3" x14ac:dyDescent="0.25">
      <c r="A65" s="8" t="s">
        <v>9</v>
      </c>
      <c r="B65" s="20" t="s">
        <v>2</v>
      </c>
      <c r="C65" s="23" t="s">
        <v>207</v>
      </c>
    </row>
    <row r="66" spans="1:3" x14ac:dyDescent="0.25">
      <c r="A66" s="8" t="s">
        <v>71</v>
      </c>
      <c r="B66" s="20" t="s">
        <v>70</v>
      </c>
      <c r="C66" s="23" t="s">
        <v>208</v>
      </c>
    </row>
    <row r="67" spans="1:3" x14ac:dyDescent="0.25">
      <c r="A67" s="8" t="s">
        <v>75</v>
      </c>
      <c r="B67" s="20" t="s">
        <v>74</v>
      </c>
      <c r="C67" s="23"/>
    </row>
    <row r="68" spans="1:3" x14ac:dyDescent="0.25">
      <c r="A68" s="8" t="s">
        <v>77</v>
      </c>
      <c r="B68" s="20" t="s">
        <v>76</v>
      </c>
      <c r="C68" s="23"/>
    </row>
    <row r="69" spans="1:3" x14ac:dyDescent="0.25">
      <c r="A69" s="8" t="s">
        <v>80</v>
      </c>
      <c r="B69" s="20" t="s">
        <v>79</v>
      </c>
      <c r="C69" s="23" t="s">
        <v>203</v>
      </c>
    </row>
    <row r="70" spans="1:3" x14ac:dyDescent="0.25">
      <c r="A70" s="8" t="s">
        <v>84</v>
      </c>
      <c r="B70" s="20" t="s">
        <v>83</v>
      </c>
      <c r="C70" s="23" t="s">
        <v>204</v>
      </c>
    </row>
    <row r="71" spans="1:3" x14ac:dyDescent="0.25">
      <c r="A71" s="8" t="s">
        <v>429</v>
      </c>
      <c r="B71" s="20" t="s">
        <v>430</v>
      </c>
      <c r="C71" s="23"/>
    </row>
    <row r="72" spans="1:3" x14ac:dyDescent="0.25">
      <c r="A72" s="8" t="s">
        <v>223</v>
      </c>
      <c r="B72" s="20" t="s">
        <v>86</v>
      </c>
      <c r="C72" s="23"/>
    </row>
    <row r="73" spans="1:3" ht="15.75" thickBot="1" x14ac:dyDescent="0.3">
      <c r="A73" s="9" t="s">
        <v>224</v>
      </c>
      <c r="B73" s="21" t="s">
        <v>89</v>
      </c>
      <c r="C73" s="24"/>
    </row>
    <row r="74" spans="1:3" ht="6" customHeight="1" thickBot="1" x14ac:dyDescent="0.3">
      <c r="A74" s="242"/>
      <c r="B74" s="243"/>
      <c r="C74" s="243"/>
    </row>
    <row r="75" spans="1:3" ht="14.45" customHeight="1" x14ac:dyDescent="0.25">
      <c r="A75" s="244" t="s">
        <v>91</v>
      </c>
      <c r="B75" s="245"/>
      <c r="C75" s="246"/>
    </row>
    <row r="76" spans="1:3" x14ac:dyDescent="0.25">
      <c r="A76" s="10" t="s">
        <v>95</v>
      </c>
      <c r="B76" s="12" t="s">
        <v>94</v>
      </c>
      <c r="C76" s="23" t="s">
        <v>212</v>
      </c>
    </row>
    <row r="77" spans="1:3" x14ac:dyDescent="0.25">
      <c r="A77" s="8" t="s">
        <v>99</v>
      </c>
      <c r="B77" s="13" t="s">
        <v>98</v>
      </c>
      <c r="C77" s="23" t="s">
        <v>212</v>
      </c>
    </row>
    <row r="78" spans="1:3" x14ac:dyDescent="0.25">
      <c r="A78" s="8" t="s">
        <v>103</v>
      </c>
      <c r="B78" s="13" t="s">
        <v>102</v>
      </c>
      <c r="C78" s="23" t="s">
        <v>213</v>
      </c>
    </row>
    <row r="79" spans="1:3" x14ac:dyDescent="0.25">
      <c r="A79" s="8" t="s">
        <v>107</v>
      </c>
      <c r="B79" s="13" t="s">
        <v>106</v>
      </c>
      <c r="C79" s="23" t="s">
        <v>214</v>
      </c>
    </row>
    <row r="80" spans="1:3" x14ac:dyDescent="0.25">
      <c r="A80" s="8" t="s">
        <v>111</v>
      </c>
      <c r="B80" s="13" t="s">
        <v>110</v>
      </c>
      <c r="C80" s="23" t="s">
        <v>215</v>
      </c>
    </row>
    <row r="81" spans="1:3" x14ac:dyDescent="0.25">
      <c r="A81" s="8" t="s">
        <v>5</v>
      </c>
      <c r="B81" s="13" t="s">
        <v>210</v>
      </c>
      <c r="C81" s="23" t="s">
        <v>216</v>
      </c>
    </row>
    <row r="82" spans="1:3" x14ac:dyDescent="0.25">
      <c r="A82" s="8" t="s">
        <v>209</v>
      </c>
      <c r="B82" s="13" t="s">
        <v>211</v>
      </c>
      <c r="C82" s="23" t="s">
        <v>216</v>
      </c>
    </row>
    <row r="83" spans="1:3" x14ac:dyDescent="0.25">
      <c r="A83" s="8" t="s">
        <v>119</v>
      </c>
      <c r="B83" s="13" t="s">
        <v>118</v>
      </c>
      <c r="C83" s="23" t="s">
        <v>217</v>
      </c>
    </row>
    <row r="84" spans="1:3" x14ac:dyDescent="0.25">
      <c r="A84" s="8" t="s">
        <v>123</v>
      </c>
      <c r="B84" s="13" t="s">
        <v>122</v>
      </c>
      <c r="C84" s="23" t="s">
        <v>218</v>
      </c>
    </row>
    <row r="85" spans="1:3" x14ac:dyDescent="0.25">
      <c r="A85" s="8" t="s">
        <v>127</v>
      </c>
      <c r="B85" s="13" t="s">
        <v>126</v>
      </c>
      <c r="C85" s="23" t="s">
        <v>219</v>
      </c>
    </row>
    <row r="86" spans="1:3" x14ac:dyDescent="0.25">
      <c r="A86" s="8" t="s">
        <v>131</v>
      </c>
      <c r="B86" s="13" t="s">
        <v>130</v>
      </c>
      <c r="C86" s="23" t="s">
        <v>220</v>
      </c>
    </row>
    <row r="87" spans="1:3" x14ac:dyDescent="0.25">
      <c r="A87" s="8" t="s">
        <v>135</v>
      </c>
      <c r="B87" s="13" t="s">
        <v>134</v>
      </c>
      <c r="C87" s="23" t="s">
        <v>221</v>
      </c>
    </row>
    <row r="88" spans="1:3" ht="15.75" thickBot="1" x14ac:dyDescent="0.3">
      <c r="A88" s="9" t="s">
        <v>139</v>
      </c>
      <c r="B88" s="14" t="s">
        <v>138</v>
      </c>
      <c r="C88" s="24" t="s">
        <v>222</v>
      </c>
    </row>
    <row r="89" spans="1:3" ht="6" customHeight="1" thickBot="1" x14ac:dyDescent="0.3">
      <c r="A89" s="260"/>
      <c r="B89" s="261"/>
      <c r="C89" s="261"/>
    </row>
    <row r="90" spans="1:3" ht="14.45" customHeight="1" x14ac:dyDescent="0.25">
      <c r="A90" s="244" t="s">
        <v>141</v>
      </c>
      <c r="B90" s="245"/>
      <c r="C90" s="246"/>
    </row>
    <row r="91" spans="1:3" x14ac:dyDescent="0.25">
      <c r="A91" s="10" t="s">
        <v>159</v>
      </c>
      <c r="B91" s="12" t="s">
        <v>144</v>
      </c>
      <c r="C91" s="22"/>
    </row>
    <row r="92" spans="1:3" x14ac:dyDescent="0.25">
      <c r="A92" s="8" t="s">
        <v>148</v>
      </c>
      <c r="B92" s="13" t="s">
        <v>147</v>
      </c>
      <c r="C92" s="15"/>
    </row>
    <row r="93" spans="1:3" x14ac:dyDescent="0.25">
      <c r="A93" s="8" t="s">
        <v>152</v>
      </c>
      <c r="B93" s="13" t="s">
        <v>151</v>
      </c>
      <c r="C93" s="15"/>
    </row>
    <row r="94" spans="1:3" ht="15.75" thickBot="1" x14ac:dyDescent="0.3">
      <c r="A94" s="9" t="s">
        <v>156</v>
      </c>
      <c r="B94" s="14" t="s">
        <v>155</v>
      </c>
      <c r="C94" s="16"/>
    </row>
  </sheetData>
  <mergeCells count="16">
    <mergeCell ref="A90:C90"/>
    <mergeCell ref="A51:C51"/>
    <mergeCell ref="A52:C52"/>
    <mergeCell ref="A74:C74"/>
    <mergeCell ref="A75:C75"/>
    <mergeCell ref="A89:C89"/>
    <mergeCell ref="A43:C43"/>
    <mergeCell ref="A44:C44"/>
    <mergeCell ref="C2:C12"/>
    <mergeCell ref="A1:C1"/>
    <mergeCell ref="A14:C14"/>
    <mergeCell ref="A13:C13"/>
    <mergeCell ref="A19:C19"/>
    <mergeCell ref="A30:C30"/>
    <mergeCell ref="A18:C18"/>
    <mergeCell ref="A29:C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Descriptive Log</vt:lpstr>
      <vt:lpstr>Seam True Thicknesses</vt:lpstr>
      <vt:lpstr>LD samples</vt:lpstr>
      <vt:lpstr>Lookup Fields</vt:lpstr>
      <vt:lpstr>'Descriptive Log'!Print_Area</vt:lpstr>
      <vt:lpstr>'Descriptive Log'!Print_Titles</vt:lpstr>
      <vt:lpstr>'LD samples'!Print_Titles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kzunica</dc:creator>
  <cp:lastModifiedBy>Apex Summer</cp:lastModifiedBy>
  <cp:lastPrinted>2021-03-03T23:57:06Z</cp:lastPrinted>
  <dcterms:created xsi:type="dcterms:W3CDTF">2012-04-26T00:16:14Z</dcterms:created>
  <dcterms:modified xsi:type="dcterms:W3CDTF">2021-03-07T21:18:34Z</dcterms:modified>
</cp:coreProperties>
</file>